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Ярэнерго" sheetId="22" r:id="rId4"/>
  </sheets>
  <definedNames>
    <definedName name="_xlnm._FilterDatabase" localSheetId="3" hidden="1">Ярэнерго!$A$16:$U$463</definedName>
    <definedName name="_xlnm.Print_Titles" localSheetId="3">Ярэнерго!$14:$16</definedName>
    <definedName name="_xlnm.Print_Area" localSheetId="3">Ярэнерго!$A$1:$U$463</definedName>
  </definedNames>
  <calcPr calcId="162913" calcOnSave="0"/>
</workbook>
</file>

<file path=xl/calcChain.xml><?xml version="1.0" encoding="utf-8"?>
<calcChain xmlns="http://schemas.openxmlformats.org/spreadsheetml/2006/main">
  <c r="R18" i="22" l="1"/>
  <c r="P18" i="22"/>
  <c r="O18" i="22"/>
  <c r="M18" i="22"/>
  <c r="K18" i="22"/>
  <c r="I18" i="22"/>
  <c r="R50" i="22" l="1"/>
  <c r="P50" i="22"/>
  <c r="O50" i="22"/>
  <c r="M446" i="22" l="1"/>
  <c r="K446" i="22"/>
  <c r="I446" i="22"/>
  <c r="T261" i="22" l="1"/>
  <c r="T262" i="22"/>
  <c r="T263" i="22"/>
  <c r="T264" i="22"/>
  <c r="T265" i="22"/>
  <c r="T266" i="22"/>
  <c r="T267" i="22"/>
  <c r="T268" i="22"/>
  <c r="T269" i="22"/>
  <c r="T270" i="22"/>
  <c r="T273" i="22"/>
  <c r="T274" i="22"/>
  <c r="T279" i="22"/>
  <c r="T280" i="22"/>
  <c r="T281" i="22"/>
  <c r="T282" i="22"/>
  <c r="T283" i="22"/>
  <c r="T284" i="22"/>
  <c r="T285" i="22"/>
  <c r="T286" i="22"/>
  <c r="T290" i="22"/>
  <c r="T291" i="22"/>
  <c r="T293" i="22"/>
  <c r="T294" i="22"/>
  <c r="T306" i="22"/>
  <c r="T258" i="22" l="1"/>
  <c r="T152" i="22"/>
  <c r="T432" i="22" l="1"/>
  <c r="T423" i="22"/>
  <c r="T412" i="22"/>
  <c r="T401" i="22"/>
  <c r="T390" i="22"/>
  <c r="T178" i="22"/>
  <c r="T46" i="22"/>
  <c r="T45" i="22"/>
  <c r="T44" i="22"/>
  <c r="T43" i="22"/>
  <c r="T38" i="22"/>
  <c r="T37" i="22"/>
  <c r="T36" i="22"/>
  <c r="T35" i="22"/>
  <c r="T34" i="22"/>
  <c r="T31" i="22"/>
  <c r="T30" i="22"/>
  <c r="T29" i="22"/>
  <c r="T28" i="22"/>
  <c r="T23" i="22"/>
  <c r="T22" i="22"/>
  <c r="T21" i="22"/>
  <c r="T20" i="22"/>
  <c r="T19" i="22"/>
  <c r="N379" i="22"/>
  <c r="N378" i="22"/>
  <c r="L379" i="22"/>
  <c r="L378" i="22"/>
  <c r="J379" i="22"/>
  <c r="J378" i="22"/>
  <c r="H379" i="22"/>
  <c r="H378" i="22"/>
  <c r="F379" i="22"/>
  <c r="E379" i="22"/>
  <c r="D379" i="22"/>
  <c r="F378" i="22"/>
  <c r="E378" i="22"/>
  <c r="D378" i="22"/>
  <c r="E377" i="22"/>
  <c r="D377" i="22"/>
  <c r="G439" i="22" l="1"/>
  <c r="T90" i="22"/>
  <c r="T91" i="22"/>
  <c r="T92" i="22"/>
  <c r="T93" i="22"/>
  <c r="T94" i="22"/>
  <c r="T348" i="22"/>
  <c r="T349" i="22"/>
  <c r="T350" i="22"/>
  <c r="T353" i="22"/>
  <c r="T354" i="22"/>
  <c r="T355" i="22"/>
  <c r="T384" i="22"/>
  <c r="T396" i="22"/>
  <c r="T404" i="22"/>
  <c r="T416" i="22"/>
  <c r="T426" i="22"/>
  <c r="T442" i="22"/>
  <c r="T443" i="22"/>
  <c r="T444" i="22"/>
  <c r="T447" i="22"/>
  <c r="T449" i="22"/>
  <c r="T450" i="22"/>
  <c r="T451" i="22"/>
  <c r="G171" i="22"/>
  <c r="T25" i="22"/>
  <c r="T40" i="22"/>
  <c r="T54" i="22"/>
  <c r="T69" i="22"/>
  <c r="T180" i="22"/>
  <c r="T192" i="22"/>
  <c r="T199" i="22"/>
  <c r="T211" i="22"/>
  <c r="T176" i="22"/>
  <c r="T387" i="22"/>
  <c r="T399" i="22"/>
  <c r="T410" i="22"/>
  <c r="T419" i="22"/>
  <c r="T430" i="22"/>
  <c r="T116" i="22"/>
  <c r="T117" i="22"/>
  <c r="T118" i="22"/>
  <c r="T119" i="22"/>
  <c r="T120" i="22"/>
  <c r="T122" i="22"/>
  <c r="T125" i="22"/>
  <c r="T126" i="22"/>
  <c r="T127" i="22"/>
  <c r="T128" i="22"/>
  <c r="T131" i="22"/>
  <c r="T132" i="22"/>
  <c r="T133" i="22"/>
  <c r="T134" i="22"/>
  <c r="T135" i="22"/>
  <c r="T137" i="22"/>
  <c r="T140" i="22"/>
  <c r="T141" i="22"/>
  <c r="T142" i="22"/>
  <c r="T143" i="22"/>
  <c r="T146" i="22"/>
  <c r="T147" i="22"/>
  <c r="T148" i="22"/>
  <c r="T149" i="22"/>
  <c r="T150" i="22"/>
  <c r="T175" i="22"/>
  <c r="T186" i="22"/>
  <c r="T386" i="22"/>
  <c r="T398" i="22"/>
  <c r="T409" i="22"/>
  <c r="T418" i="22"/>
  <c r="T429" i="22"/>
  <c r="T82" i="22"/>
  <c r="T83" i="22"/>
  <c r="T84" i="22"/>
  <c r="T85" i="22"/>
  <c r="T86" i="22"/>
  <c r="T88" i="22"/>
  <c r="T174" i="22"/>
  <c r="T185" i="22"/>
  <c r="T385" i="22"/>
  <c r="T397" i="22"/>
  <c r="T408" i="22"/>
  <c r="T417" i="22"/>
  <c r="T428" i="22"/>
  <c r="T184" i="22"/>
  <c r="T427" i="22"/>
  <c r="T446" i="22"/>
  <c r="T448" i="22"/>
  <c r="T463" i="22"/>
  <c r="T155" i="22"/>
  <c r="T156" i="22"/>
  <c r="T157" i="22"/>
  <c r="T158" i="22"/>
  <c r="T183" i="22"/>
  <c r="T393" i="22"/>
  <c r="T403" i="22"/>
  <c r="T415" i="22"/>
  <c r="T425" i="22"/>
  <c r="T438" i="22"/>
  <c r="T392" i="22"/>
  <c r="T402" i="22"/>
  <c r="T414" i="22"/>
  <c r="T424" i="22"/>
  <c r="T433" i="22"/>
  <c r="T437" i="22"/>
  <c r="T177" i="22"/>
  <c r="T388" i="22"/>
  <c r="T400" i="22"/>
  <c r="T411" i="22"/>
  <c r="T422" i="22"/>
  <c r="T431" i="22"/>
  <c r="G379" i="22" l="1"/>
  <c r="G378" i="22"/>
  <c r="U451" i="22" l="1"/>
  <c r="U450" i="22"/>
  <c r="U449" i="22"/>
  <c r="U448" i="22"/>
  <c r="U447" i="22"/>
  <c r="U446" i="22"/>
  <c r="U444" i="22"/>
  <c r="U443" i="22"/>
  <c r="U442" i="22"/>
  <c r="U438" i="22"/>
  <c r="U437" i="22"/>
  <c r="U433" i="22"/>
  <c r="U432" i="22"/>
  <c r="U431" i="22"/>
  <c r="U430" i="22"/>
  <c r="U429" i="22"/>
  <c r="U428" i="22"/>
  <c r="U427" i="22"/>
  <c r="U426" i="22"/>
  <c r="U425" i="22"/>
  <c r="U424" i="22"/>
  <c r="U423" i="22"/>
  <c r="U422" i="22"/>
  <c r="U419" i="22"/>
  <c r="U418" i="22"/>
  <c r="U417" i="22"/>
  <c r="U416" i="22"/>
  <c r="U415" i="22"/>
  <c r="U414" i="22"/>
  <c r="U412" i="22"/>
  <c r="U411" i="22"/>
  <c r="U410" i="22"/>
  <c r="U409" i="22"/>
  <c r="U408" i="22"/>
  <c r="U404" i="22"/>
  <c r="U403" i="22"/>
  <c r="U402" i="22"/>
  <c r="U401" i="22"/>
  <c r="U400" i="22"/>
  <c r="U399" i="22"/>
  <c r="U398" i="22"/>
  <c r="U397" i="22"/>
  <c r="U396" i="22"/>
  <c r="U393" i="22"/>
  <c r="U392" i="22"/>
  <c r="U390" i="22"/>
  <c r="U388" i="22"/>
  <c r="U387" i="22"/>
  <c r="U386" i="22"/>
  <c r="U385" i="22"/>
  <c r="U384" i="22"/>
  <c r="U378" i="22"/>
  <c r="T378" i="22"/>
  <c r="U306" i="22"/>
  <c r="U294" i="22"/>
  <c r="U293" i="22"/>
  <c r="U291" i="22"/>
  <c r="U290" i="22"/>
  <c r="U286" i="22"/>
  <c r="U285" i="22"/>
  <c r="U284" i="22"/>
  <c r="U283" i="22"/>
  <c r="U282" i="22"/>
  <c r="U281" i="22"/>
  <c r="U280" i="22"/>
  <c r="U279" i="22"/>
  <c r="U274" i="22"/>
  <c r="U273" i="22"/>
  <c r="U270" i="22"/>
  <c r="U269" i="22"/>
  <c r="U268" i="22"/>
  <c r="U267" i="22"/>
  <c r="U266" i="22"/>
  <c r="U265" i="22"/>
  <c r="U264" i="22"/>
  <c r="U263" i="22"/>
  <c r="U262" i="22"/>
  <c r="U261" i="22"/>
  <c r="T257" i="22"/>
  <c r="U211" i="22"/>
  <c r="U199" i="22"/>
  <c r="U192" i="22"/>
  <c r="U186" i="22"/>
  <c r="U185" i="22"/>
  <c r="U184" i="22"/>
  <c r="U183" i="22"/>
  <c r="U180" i="22"/>
  <c r="U178" i="22"/>
  <c r="U177" i="22"/>
  <c r="U176" i="22"/>
  <c r="U175" i="22"/>
  <c r="U174" i="22"/>
  <c r="T168" i="22"/>
  <c r="T167" i="22"/>
  <c r="U158" i="22"/>
  <c r="U157" i="22"/>
  <c r="U156" i="22"/>
  <c r="U155" i="22"/>
  <c r="U152" i="22"/>
  <c r="U150" i="22"/>
  <c r="U149" i="22"/>
  <c r="U148" i="22"/>
  <c r="U147" i="22"/>
  <c r="U146" i="22"/>
  <c r="U143" i="22"/>
  <c r="U142" i="22"/>
  <c r="U141" i="22"/>
  <c r="U140" i="22"/>
  <c r="U137" i="22"/>
  <c r="U135" i="22"/>
  <c r="U134" i="22"/>
  <c r="U133" i="22"/>
  <c r="U132" i="22"/>
  <c r="U131" i="22"/>
  <c r="U128" i="22"/>
  <c r="U127" i="22"/>
  <c r="U126" i="22"/>
  <c r="U125" i="22"/>
  <c r="U122" i="22"/>
  <c r="U120" i="22"/>
  <c r="U119" i="22"/>
  <c r="U118" i="22"/>
  <c r="U117" i="22"/>
  <c r="U116" i="22"/>
  <c r="U94" i="22"/>
  <c r="U93" i="22"/>
  <c r="U92" i="22"/>
  <c r="U91" i="22"/>
  <c r="U88" i="22"/>
  <c r="U86" i="22"/>
  <c r="U85" i="22"/>
  <c r="U84" i="22"/>
  <c r="U83" i="22"/>
  <c r="U82" i="22"/>
  <c r="U69" i="22"/>
  <c r="U54" i="22"/>
  <c r="U46" i="22"/>
  <c r="U45" i="22"/>
  <c r="U44" i="22"/>
  <c r="U43" i="22"/>
  <c r="U40" i="22"/>
  <c r="U38" i="22"/>
  <c r="U37" i="22"/>
  <c r="U36" i="22"/>
  <c r="U35" i="22"/>
  <c r="U34" i="22"/>
  <c r="U31" i="22"/>
  <c r="U30" i="22"/>
  <c r="U29" i="22"/>
  <c r="U28" i="22"/>
  <c r="U25" i="22"/>
  <c r="U23" i="22"/>
  <c r="U22" i="22"/>
  <c r="U21" i="22"/>
  <c r="U20" i="22"/>
  <c r="U19" i="22"/>
  <c r="T74" i="22" l="1"/>
  <c r="T61" i="22" l="1"/>
  <c r="T213" i="22"/>
  <c r="T220" i="22"/>
  <c r="T224" i="22"/>
  <c r="T276" i="22"/>
  <c r="T189" i="22"/>
  <c r="T219" i="22"/>
  <c r="T223" i="22"/>
  <c r="T239" i="22"/>
  <c r="T245" i="22"/>
  <c r="T304" i="22"/>
  <c r="T240" i="22"/>
  <c r="T218" i="22"/>
  <c r="T222" i="22"/>
  <c r="T238" i="22"/>
  <c r="T244" i="22"/>
  <c r="T302" i="22"/>
  <c r="T214" i="22"/>
  <c r="T221" i="22"/>
  <c r="T225" i="22"/>
  <c r="T243" i="22"/>
  <c r="T278" i="22"/>
  <c r="U213" i="22"/>
  <c r="U214" i="22"/>
  <c r="U219" i="22"/>
  <c r="U220" i="22"/>
  <c r="U221" i="22"/>
  <c r="U222" i="22"/>
  <c r="U223" i="22"/>
  <c r="U224" i="22"/>
  <c r="U225" i="22"/>
  <c r="U276" i="22"/>
  <c r="U304" i="22"/>
  <c r="U278" i="22"/>
  <c r="U302" i="22"/>
  <c r="U218" i="22"/>
  <c r="U74" i="22"/>
  <c r="U189" i="22"/>
  <c r="U238" i="22"/>
  <c r="U239" i="22"/>
  <c r="U240" i="22"/>
  <c r="U243" i="22"/>
  <c r="U244" i="22"/>
  <c r="U245" i="22"/>
  <c r="U61" i="22"/>
  <c r="T457" i="22" l="1"/>
  <c r="T461" i="22" l="1"/>
  <c r="T462" i="22"/>
  <c r="T460" i="22"/>
  <c r="U457" i="22"/>
  <c r="U461" i="22"/>
  <c r="U462" i="22"/>
  <c r="U460" i="22"/>
  <c r="U182" i="22" l="1"/>
  <c r="T236" i="22" l="1"/>
  <c r="T210" i="22"/>
  <c r="T182" i="22"/>
  <c r="U301" i="22"/>
  <c r="U275" i="22"/>
  <c r="U303" i="22"/>
  <c r="U277" i="22"/>
  <c r="U237" i="22"/>
  <c r="U236" i="22"/>
  <c r="U194" i="22"/>
  <c r="U195" i="22"/>
  <c r="U210" i="22"/>
  <c r="T237" i="22" l="1"/>
  <c r="T195" i="22"/>
  <c r="T277" i="22"/>
  <c r="T194" i="22"/>
  <c r="T301" i="22"/>
  <c r="T275" i="22"/>
  <c r="U206" i="22"/>
  <c r="T303" i="22" l="1"/>
  <c r="U234" i="22" l="1"/>
  <c r="U215" i="22" l="1"/>
  <c r="S379" i="22" l="1"/>
  <c r="R379" i="22"/>
  <c r="Q379" i="22"/>
  <c r="P379" i="22"/>
  <c r="O379" i="22"/>
  <c r="M379" i="22"/>
  <c r="K379" i="22"/>
  <c r="I379" i="22"/>
  <c r="I212" i="22" l="1"/>
  <c r="K212" i="22" l="1"/>
  <c r="O217" i="22"/>
  <c r="M212" i="22"/>
  <c r="P212" i="22"/>
  <c r="R212" i="22"/>
  <c r="R217" i="22"/>
  <c r="P217" i="22"/>
  <c r="O212" i="22"/>
  <c r="M217" i="22"/>
  <c r="K217" i="22"/>
  <c r="I217" i="22"/>
  <c r="T212" i="22" l="1"/>
  <c r="T217" i="22"/>
  <c r="U217" i="22"/>
  <c r="U212" i="22"/>
  <c r="P216" i="22"/>
  <c r="M216" i="22"/>
  <c r="R216" i="22"/>
  <c r="O216" i="22"/>
  <c r="I216" i="22"/>
  <c r="K216" i="22"/>
  <c r="T216" i="22" l="1"/>
  <c r="U216" i="22"/>
  <c r="I257" i="22" l="1"/>
  <c r="U257" i="22" l="1"/>
  <c r="F377" i="22" l="1"/>
  <c r="G377" i="22"/>
  <c r="H377" i="22"/>
  <c r="I377" i="22"/>
  <c r="J377" i="22"/>
  <c r="K377" i="22"/>
  <c r="L377" i="22"/>
  <c r="N377" i="22"/>
  <c r="P377" i="22"/>
  <c r="R377" i="22"/>
  <c r="I378" i="22"/>
  <c r="K378" i="22"/>
  <c r="M378" i="22"/>
  <c r="O378" i="22"/>
  <c r="P378" i="22"/>
  <c r="Q378" i="22"/>
  <c r="R378" i="22"/>
  <c r="S378" i="22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O235" i="22" l="1"/>
  <c r="K235" i="22"/>
  <c r="M235" i="22"/>
  <c r="I235" i="22"/>
  <c r="U235" i="22" l="1"/>
  <c r="P235" i="22"/>
  <c r="R235" i="22" l="1"/>
  <c r="T235" i="22" l="1"/>
  <c r="U463" i="22" l="1"/>
  <c r="O209" i="22" l="1"/>
  <c r="P209" i="22"/>
  <c r="U90" i="22" l="1"/>
  <c r="O250" i="22"/>
  <c r="O249" i="22"/>
  <c r="K209" i="22"/>
  <c r="M209" i="22"/>
  <c r="I209" i="22"/>
  <c r="P250" i="22"/>
  <c r="P249" i="22"/>
  <c r="O251" i="22" l="1"/>
  <c r="U209" i="22"/>
  <c r="M250" i="22"/>
  <c r="K250" i="22"/>
  <c r="M249" i="22"/>
  <c r="K249" i="22"/>
  <c r="I250" i="22"/>
  <c r="I249" i="22"/>
  <c r="P251" i="22"/>
  <c r="U250" i="22" l="1"/>
  <c r="M251" i="22"/>
  <c r="K251" i="22"/>
  <c r="U249" i="22"/>
  <c r="I251" i="22"/>
  <c r="U251" i="22" l="1"/>
  <c r="U168" i="22" l="1"/>
  <c r="U456" i="22" l="1"/>
  <c r="T456" i="22"/>
  <c r="U453" i="22"/>
  <c r="T453" i="22"/>
  <c r="T458" i="22" l="1"/>
  <c r="U458" i="22"/>
  <c r="U49" i="22" l="1"/>
  <c r="U98" i="22"/>
  <c r="U106" i="22"/>
  <c r="U60" i="22"/>
  <c r="T98" i="22"/>
  <c r="U75" i="22"/>
  <c r="T49" i="22"/>
  <c r="T60" i="22"/>
  <c r="U70" i="22"/>
  <c r="U55" i="22"/>
  <c r="T106" i="22"/>
  <c r="T75" i="22"/>
  <c r="T55" i="22"/>
  <c r="T70" i="22" l="1"/>
  <c r="T356" i="22" l="1"/>
  <c r="T347" i="22"/>
  <c r="T79" i="22"/>
  <c r="R72" i="22"/>
  <c r="O72" i="22"/>
  <c r="M72" i="22"/>
  <c r="K72" i="22"/>
  <c r="T63" i="22"/>
  <c r="T66" i="22"/>
  <c r="T47" i="22"/>
  <c r="U247" i="22" l="1"/>
  <c r="T247" i="22"/>
  <c r="T204" i="22"/>
  <c r="O440" i="22"/>
  <c r="T41" i="22"/>
  <c r="T59" i="22"/>
  <c r="T351" i="22"/>
  <c r="U47" i="22"/>
  <c r="U66" i="22"/>
  <c r="U59" i="22"/>
  <c r="U63" i="22"/>
  <c r="U347" i="22"/>
  <c r="T310" i="22"/>
  <c r="K440" i="22"/>
  <c r="R440" i="22"/>
  <c r="U288" i="22"/>
  <c r="T288" i="22"/>
  <c r="T39" i="22"/>
  <c r="T42" i="22"/>
  <c r="T67" i="22"/>
  <c r="T68" i="22"/>
  <c r="T80" i="22"/>
  <c r="T99" i="22"/>
  <c r="T113" i="22"/>
  <c r="T154" i="22"/>
  <c r="T352" i="22"/>
  <c r="T374" i="22"/>
  <c r="U405" i="22"/>
  <c r="T436" i="22"/>
  <c r="T78" i="22"/>
  <c r="U79" i="22"/>
  <c r="U356" i="22"/>
  <c r="T405" i="22"/>
  <c r="T103" i="22"/>
  <c r="T108" i="22"/>
  <c r="T53" i="22"/>
  <c r="U78" i="22"/>
  <c r="U80" i="22"/>
  <c r="U104" i="22"/>
  <c r="U154" i="22"/>
  <c r="U436" i="22"/>
  <c r="M440" i="22"/>
  <c r="U374" i="22"/>
  <c r="U170" i="22"/>
  <c r="O193" i="22"/>
  <c r="T255" i="22"/>
  <c r="U298" i="22"/>
  <c r="U296" i="22"/>
  <c r="U68" i="22"/>
  <c r="U99" i="22"/>
  <c r="T104" i="22"/>
  <c r="U352" i="22"/>
  <c r="U272" i="22"/>
  <c r="T169" i="22"/>
  <c r="R193" i="22"/>
  <c r="T298" i="22"/>
  <c r="T296" i="22"/>
  <c r="U311" i="22"/>
  <c r="U162" i="22"/>
  <c r="T197" i="22"/>
  <c r="T207" i="22"/>
  <c r="T272" i="22"/>
  <c r="U300" i="22"/>
  <c r="U308" i="22"/>
  <c r="T311" i="22"/>
  <c r="U42" i="22"/>
  <c r="U67" i="22"/>
  <c r="U53" i="22"/>
  <c r="T201" i="22"/>
  <c r="K193" i="22"/>
  <c r="T300" i="22"/>
  <c r="T308" i="22"/>
  <c r="U103" i="22"/>
  <c r="U108" i="22"/>
  <c r="T114" i="22"/>
  <c r="T162" i="22"/>
  <c r="U351" i="22"/>
  <c r="M193" i="22"/>
  <c r="U197" i="22"/>
  <c r="U207" i="22"/>
  <c r="O87" i="22"/>
  <c r="U39" i="22"/>
  <c r="U71" i="22"/>
  <c r="I72" i="22"/>
  <c r="T71" i="22"/>
  <c r="P72" i="22"/>
  <c r="T72" i="22" s="1"/>
  <c r="U105" i="22"/>
  <c r="T105" i="22"/>
  <c r="O112" i="22"/>
  <c r="U167" i="22"/>
  <c r="M318" i="22"/>
  <c r="U204" i="22"/>
  <c r="U198" i="22"/>
  <c r="T198" i="22"/>
  <c r="M292" i="22"/>
  <c r="M287" i="22"/>
  <c r="I87" i="22"/>
  <c r="U24" i="22"/>
  <c r="T24" i="22"/>
  <c r="P87" i="22"/>
  <c r="U27" i="22"/>
  <c r="T27" i="22"/>
  <c r="U33" i="22"/>
  <c r="T33" i="22"/>
  <c r="O73" i="22"/>
  <c r="O76" i="22" s="1"/>
  <c r="P112" i="22"/>
  <c r="U114" i="22"/>
  <c r="U121" i="22"/>
  <c r="T121" i="22"/>
  <c r="U124" i="22"/>
  <c r="T124" i="22"/>
  <c r="T139" i="22"/>
  <c r="U445" i="22"/>
  <c r="T445" i="22"/>
  <c r="O318" i="22"/>
  <c r="U297" i="22"/>
  <c r="T299" i="22"/>
  <c r="U295" i="22"/>
  <c r="O292" i="22"/>
  <c r="T307" i="22"/>
  <c r="U260" i="22"/>
  <c r="O287" i="22"/>
  <c r="T271" i="22"/>
  <c r="K87" i="22"/>
  <c r="R87" i="22"/>
  <c r="U65" i="22"/>
  <c r="T65" i="22"/>
  <c r="I51" i="22"/>
  <c r="I50" i="22" s="1"/>
  <c r="P51" i="22"/>
  <c r="U113" i="22"/>
  <c r="I440" i="22"/>
  <c r="U441" i="22"/>
  <c r="T441" i="22"/>
  <c r="P440" i="22"/>
  <c r="U179" i="22"/>
  <c r="I318" i="22"/>
  <c r="T179" i="22"/>
  <c r="P318" i="22"/>
  <c r="U205" i="22"/>
  <c r="T205" i="22"/>
  <c r="U201" i="22"/>
  <c r="U255" i="22"/>
  <c r="I292" i="22"/>
  <c r="P292" i="22"/>
  <c r="I287" i="22"/>
  <c r="P287" i="22"/>
  <c r="M87" i="22"/>
  <c r="U41" i="22"/>
  <c r="U64" i="22"/>
  <c r="T64" i="22"/>
  <c r="K73" i="22"/>
  <c r="M357" i="22"/>
  <c r="U107" i="22"/>
  <c r="T107" i="22"/>
  <c r="U421" i="22"/>
  <c r="T421" i="22"/>
  <c r="K318" i="22"/>
  <c r="R318" i="22"/>
  <c r="U196" i="22"/>
  <c r="I193" i="22"/>
  <c r="T196" i="22"/>
  <c r="P193" i="22"/>
  <c r="U200" i="22"/>
  <c r="T200" i="22"/>
  <c r="T297" i="22"/>
  <c r="U299" i="22"/>
  <c r="K292" i="22"/>
  <c r="T295" i="22"/>
  <c r="R292" i="22"/>
  <c r="U307" i="22"/>
  <c r="K287" i="22"/>
  <c r="T260" i="22"/>
  <c r="R287" i="22"/>
  <c r="U271" i="22"/>
  <c r="U56" i="22"/>
  <c r="T56" i="22"/>
  <c r="T318" i="22" l="1"/>
  <c r="U310" i="22"/>
  <c r="R73" i="22"/>
  <c r="R51" i="22"/>
  <c r="M51" i="22"/>
  <c r="M50" i="22" s="1"/>
  <c r="O51" i="22"/>
  <c r="K51" i="22"/>
  <c r="K50" i="22" s="1"/>
  <c r="O187" i="22"/>
  <c r="P230" i="22"/>
  <c r="P228" i="22" s="1"/>
  <c r="R357" i="22"/>
  <c r="O357" i="22"/>
  <c r="U318" i="22"/>
  <c r="K357" i="22"/>
  <c r="R187" i="22"/>
  <c r="K187" i="22"/>
  <c r="M187" i="22"/>
  <c r="R76" i="22"/>
  <c r="K76" i="22"/>
  <c r="U62" i="22"/>
  <c r="K230" i="22"/>
  <c r="T188" i="22"/>
  <c r="P187" i="22"/>
  <c r="T193" i="22"/>
  <c r="M111" i="22"/>
  <c r="T48" i="22"/>
  <c r="U287" i="22"/>
  <c r="U109" i="22"/>
  <c r="I111" i="22"/>
  <c r="T100" i="22"/>
  <c r="T58" i="22"/>
  <c r="P73" i="22"/>
  <c r="U87" i="22"/>
  <c r="U440" i="22"/>
  <c r="K111" i="22"/>
  <c r="T52" i="22"/>
  <c r="U292" i="22"/>
  <c r="U139" i="22"/>
  <c r="U110" i="22"/>
  <c r="U100" i="22"/>
  <c r="U57" i="22"/>
  <c r="T62" i="22"/>
  <c r="U188" i="22"/>
  <c r="I187" i="22"/>
  <c r="T292" i="22"/>
  <c r="U193" i="22"/>
  <c r="T440" i="22"/>
  <c r="U48" i="22"/>
  <c r="P111" i="22"/>
  <c r="T109" i="22"/>
  <c r="K112" i="22"/>
  <c r="U101" i="22"/>
  <c r="U58" i="22"/>
  <c r="I73" i="22"/>
  <c r="T87" i="22"/>
  <c r="I357" i="22"/>
  <c r="O111" i="22"/>
  <c r="U72" i="22"/>
  <c r="O230" i="22"/>
  <c r="M230" i="22"/>
  <c r="T287" i="22"/>
  <c r="M73" i="22"/>
  <c r="M76" i="22" s="1"/>
  <c r="R112" i="22"/>
  <c r="R111" i="22"/>
  <c r="M112" i="22"/>
  <c r="U52" i="22"/>
  <c r="T110" i="22"/>
  <c r="T101" i="22"/>
  <c r="T57" i="22"/>
  <c r="P357" i="22"/>
  <c r="I112" i="22"/>
  <c r="T357" i="22" l="1"/>
  <c r="U112" i="22"/>
  <c r="U357" i="22"/>
  <c r="M228" i="22"/>
  <c r="U187" i="22"/>
  <c r="T187" i="22"/>
  <c r="K228" i="22"/>
  <c r="T73" i="22"/>
  <c r="P76" i="22"/>
  <c r="T76" i="22" s="1"/>
  <c r="U111" i="22"/>
  <c r="U51" i="22"/>
  <c r="I76" i="22"/>
  <c r="U73" i="22"/>
  <c r="O228" i="22"/>
  <c r="T111" i="22"/>
  <c r="T51" i="22"/>
  <c r="T112" i="22"/>
  <c r="U76" i="22" l="1"/>
  <c r="U50" i="22"/>
  <c r="T50" i="22"/>
  <c r="U454" i="22" l="1"/>
  <c r="T454" i="22"/>
  <c r="T455" i="22" l="1"/>
  <c r="U455" i="22"/>
  <c r="T206" i="22" l="1"/>
  <c r="T227" i="22" l="1"/>
  <c r="U232" i="22"/>
  <c r="T232" i="22"/>
  <c r="U227" i="22"/>
  <c r="T229" i="22" l="1"/>
  <c r="U231" i="22" l="1"/>
  <c r="T231" i="22" l="1"/>
  <c r="T215" i="22" l="1"/>
  <c r="R209" i="22"/>
  <c r="T234" i="22"/>
  <c r="M253" i="22" l="1"/>
  <c r="O253" i="22"/>
  <c r="P253" i="22"/>
  <c r="U229" i="22"/>
  <c r="T209" i="22"/>
  <c r="R250" i="22"/>
  <c r="T250" i="22" s="1"/>
  <c r="R249" i="22"/>
  <c r="I241" i="22"/>
  <c r="U242" i="22"/>
  <c r="K253" i="22"/>
  <c r="U233" i="22" l="1"/>
  <c r="I230" i="22"/>
  <c r="T233" i="22"/>
  <c r="R230" i="22"/>
  <c r="T242" i="22"/>
  <c r="T249" i="22"/>
  <c r="R251" i="22"/>
  <c r="T251" i="22" s="1"/>
  <c r="T230" i="22" l="1"/>
  <c r="R253" i="22"/>
  <c r="T253" i="22" s="1"/>
  <c r="R228" i="22"/>
  <c r="I253" i="22"/>
  <c r="U253" i="22" s="1"/>
  <c r="U230" i="22"/>
  <c r="I228" i="22"/>
  <c r="I252" i="22" l="1"/>
  <c r="U228" i="22"/>
  <c r="T228" i="22"/>
  <c r="I254" i="22" l="1"/>
  <c r="U169" i="22" l="1"/>
  <c r="T170" i="22" l="1"/>
  <c r="K95" i="22" l="1"/>
  <c r="M95" i="22"/>
  <c r="O95" i="22"/>
  <c r="P89" i="22" l="1"/>
  <c r="O89" i="22"/>
  <c r="I95" i="22"/>
  <c r="U95" i="22" s="1"/>
  <c r="U32" i="22"/>
  <c r="K89" i="22"/>
  <c r="I89" i="22"/>
  <c r="P95" i="22"/>
  <c r="M89" i="22" l="1"/>
  <c r="U89" i="22" s="1"/>
  <c r="I81" i="22"/>
  <c r="U18" i="22"/>
  <c r="T26" i="22"/>
  <c r="R89" i="22"/>
  <c r="T89" i="22" s="1"/>
  <c r="U26" i="22"/>
  <c r="K81" i="22"/>
  <c r="O81" i="22"/>
  <c r="T32" i="22" l="1"/>
  <c r="R95" i="22"/>
  <c r="T95" i="22" s="1"/>
  <c r="M96" i="22"/>
  <c r="M102" i="22"/>
  <c r="K102" i="22"/>
  <c r="K96" i="22"/>
  <c r="K115" i="22" s="1"/>
  <c r="P102" i="22"/>
  <c r="P96" i="22"/>
  <c r="U181" i="22"/>
  <c r="O102" i="22"/>
  <c r="O96" i="22"/>
  <c r="O115" i="22" s="1"/>
  <c r="T181" i="22"/>
  <c r="M81" i="22"/>
  <c r="U81" i="22" s="1"/>
  <c r="I102" i="22"/>
  <c r="U97" i="22"/>
  <c r="I96" i="22"/>
  <c r="P81" i="22"/>
  <c r="O138" i="22"/>
  <c r="P138" i="22"/>
  <c r="K138" i="22"/>
  <c r="U96" i="22" l="1"/>
  <c r="T97" i="22"/>
  <c r="R96" i="22"/>
  <c r="T96" i="22" s="1"/>
  <c r="R102" i="22"/>
  <c r="T18" i="22"/>
  <c r="R81" i="22"/>
  <c r="K166" i="22"/>
  <c r="K171" i="22" s="1"/>
  <c r="T123" i="22"/>
  <c r="M115" i="22"/>
  <c r="U123" i="22"/>
  <c r="P115" i="22"/>
  <c r="O166" i="22"/>
  <c r="O171" i="22" s="1"/>
  <c r="U102" i="22"/>
  <c r="I115" i="22"/>
  <c r="T102" i="22"/>
  <c r="P173" i="22"/>
  <c r="O173" i="22"/>
  <c r="M173" i="22"/>
  <c r="K173" i="22"/>
  <c r="M138" i="22"/>
  <c r="T153" i="22"/>
  <c r="T81" i="22" l="1"/>
  <c r="U153" i="22"/>
  <c r="P166" i="22"/>
  <c r="I138" i="22"/>
  <c r="U190" i="22"/>
  <c r="I173" i="22"/>
  <c r="K312" i="22"/>
  <c r="M312" i="22"/>
  <c r="O312" i="22"/>
  <c r="P312" i="22"/>
  <c r="I166" i="22"/>
  <c r="U115" i="22"/>
  <c r="M166" i="22"/>
  <c r="M171" i="22" s="1"/>
  <c r="R115" i="22"/>
  <c r="R138" i="22"/>
  <c r="U173" i="22" l="1"/>
  <c r="I312" i="22"/>
  <c r="T190" i="22"/>
  <c r="R173" i="22"/>
  <c r="T138" i="22"/>
  <c r="U138" i="22"/>
  <c r="P171" i="22"/>
  <c r="T115" i="22"/>
  <c r="R166" i="22"/>
  <c r="R171" i="22" s="1"/>
  <c r="U166" i="22"/>
  <c r="U171" i="22" s="1"/>
  <c r="I171" i="22"/>
  <c r="U312" i="22" l="1"/>
  <c r="T166" i="22"/>
  <c r="T171" i="22" s="1"/>
  <c r="T173" i="22"/>
  <c r="R312" i="22"/>
  <c r="U305" i="22"/>
  <c r="T312" i="22" l="1"/>
  <c r="M130" i="22"/>
  <c r="O130" i="22"/>
  <c r="P130" i="22" l="1"/>
  <c r="T305" i="22"/>
  <c r="K130" i="22"/>
  <c r="U203" i="22" l="1"/>
  <c r="T145" i="22"/>
  <c r="R130" i="22"/>
  <c r="U145" i="22"/>
  <c r="I130" i="22"/>
  <c r="T130" i="22" l="1"/>
  <c r="U130" i="22"/>
  <c r="M144" i="22" l="1"/>
  <c r="O144" i="22"/>
  <c r="U129" i="22" l="1"/>
  <c r="K144" i="22"/>
  <c r="M136" i="22" l="1"/>
  <c r="O136" i="22"/>
  <c r="P144" i="22"/>
  <c r="I144" i="22"/>
  <c r="U159" i="22"/>
  <c r="U151" i="22" l="1"/>
  <c r="I136" i="22"/>
  <c r="P136" i="22"/>
  <c r="U144" i="22"/>
  <c r="K136" i="22"/>
  <c r="U136" i="22" l="1"/>
  <c r="O407" i="22" l="1"/>
  <c r="M407" i="22"/>
  <c r="M406" i="22" l="1"/>
  <c r="K407" i="22"/>
  <c r="P407" i="22"/>
  <c r="O406" i="22"/>
  <c r="U389" i="22" l="1"/>
  <c r="U413" i="22"/>
  <c r="I407" i="22"/>
  <c r="K406" i="22"/>
  <c r="P406" i="22"/>
  <c r="U407" i="22" l="1"/>
  <c r="I406" i="22"/>
  <c r="U420" i="22"/>
  <c r="U406" i="22" l="1"/>
  <c r="T203" i="22" l="1"/>
  <c r="R241" i="22" l="1"/>
  <c r="T246" i="22"/>
  <c r="P241" i="22"/>
  <c r="O241" i="22"/>
  <c r="R252" i="22" l="1"/>
  <c r="R254" i="22" s="1"/>
  <c r="O252" i="22"/>
  <c r="O254" i="22" s="1"/>
  <c r="T241" i="22"/>
  <c r="P252" i="22"/>
  <c r="T252" i="22" l="1"/>
  <c r="P254" i="22"/>
  <c r="T254" i="22" l="1"/>
  <c r="K241" i="22" l="1"/>
  <c r="K252" i="22" l="1"/>
  <c r="K254" i="22" l="1"/>
  <c r="T129" i="22" l="1"/>
  <c r="T159" i="22"/>
  <c r="R144" i="22" l="1"/>
  <c r="T144" i="22" l="1"/>
  <c r="T151" i="22"/>
  <c r="R136" i="22"/>
  <c r="T136" i="22" l="1"/>
  <c r="T413" i="22" l="1"/>
  <c r="R407" i="22"/>
  <c r="T389" i="22"/>
  <c r="T420" i="22"/>
  <c r="T407" i="22" l="1"/>
  <c r="R406" i="22"/>
  <c r="T406" i="22" l="1"/>
  <c r="T163" i="22" l="1"/>
  <c r="U163" i="22" l="1"/>
  <c r="M241" i="22" l="1"/>
  <c r="U246" i="22"/>
  <c r="M252" i="22" l="1"/>
  <c r="U241" i="22"/>
  <c r="M254" i="22" l="1"/>
  <c r="U252" i="22"/>
  <c r="U254" i="22" l="1"/>
  <c r="I309" i="22" l="1"/>
  <c r="K309" i="22" l="1"/>
  <c r="M309" i="22" l="1"/>
  <c r="O309" i="22" l="1"/>
  <c r="U289" i="22"/>
  <c r="P309" i="22" l="1"/>
  <c r="U309" i="22"/>
  <c r="T289" i="22" l="1"/>
  <c r="R309" i="22"/>
  <c r="T309" i="22" l="1"/>
  <c r="R391" i="22" l="1"/>
  <c r="R383" i="22" l="1"/>
  <c r="T434" i="22" l="1"/>
  <c r="T394" i="22" l="1"/>
  <c r="P391" i="22"/>
  <c r="T391" i="22" l="1"/>
  <c r="P383" i="22"/>
  <c r="T382" i="22"/>
  <c r="T383" i="22" l="1"/>
  <c r="O391" i="22" l="1"/>
  <c r="O383" i="22" l="1"/>
  <c r="U434" i="22" l="1"/>
  <c r="U394" i="22" l="1"/>
  <c r="I391" i="22"/>
  <c r="M391" i="22"/>
  <c r="K391" i="22"/>
  <c r="U391" i="22" l="1"/>
  <c r="I383" i="22"/>
  <c r="K383" i="22"/>
  <c r="M383" i="22"/>
  <c r="U382" i="22"/>
  <c r="U383" i="22" l="1"/>
  <c r="U395" i="22" l="1"/>
  <c r="U161" i="22"/>
  <c r="U164" i="22" l="1"/>
  <c r="U160" i="22"/>
  <c r="T395" i="22"/>
  <c r="T161" i="22"/>
  <c r="T164" i="22" l="1"/>
  <c r="T160" i="22"/>
  <c r="R439" i="22" l="1"/>
  <c r="R248" i="22" l="1"/>
  <c r="R256" i="22" l="1"/>
  <c r="I439" i="22" l="1"/>
  <c r="M439" i="22"/>
  <c r="O439" i="22" l="1"/>
  <c r="P439" i="22"/>
  <c r="T439" i="22" s="1"/>
  <c r="T435" i="22"/>
  <c r="T381" i="22" l="1"/>
  <c r="T380" i="22" l="1"/>
  <c r="I248" i="22" l="1"/>
  <c r="M248" i="22"/>
  <c r="T202" i="22" l="1"/>
  <c r="M256" i="22"/>
  <c r="T208" i="22"/>
  <c r="I256" i="22"/>
  <c r="I258" i="22" l="1"/>
  <c r="O248" i="22"/>
  <c r="T191" i="22"/>
  <c r="P248" i="22"/>
  <c r="K439" i="22" l="1"/>
  <c r="U439" i="22" s="1"/>
  <c r="O256" i="22"/>
  <c r="U435" i="22"/>
  <c r="T248" i="22"/>
  <c r="P256" i="22"/>
  <c r="T256" i="22" s="1"/>
  <c r="K257" i="22"/>
  <c r="U381" i="22" l="1"/>
  <c r="U380" i="22" l="1"/>
  <c r="U202" i="22" l="1"/>
  <c r="U208" i="22"/>
  <c r="K248" i="22" l="1"/>
  <c r="U191" i="22"/>
  <c r="K256" i="22" l="1"/>
  <c r="U248" i="22"/>
  <c r="U256" i="22" l="1"/>
  <c r="K258" i="22"/>
  <c r="M257" i="22" l="1"/>
  <c r="M258" i="22" l="1"/>
  <c r="O257" i="22" l="1"/>
  <c r="O258" i="22" l="1"/>
  <c r="U258" i="22" l="1"/>
  <c r="P257" i="22"/>
  <c r="P258" i="22" l="1"/>
  <c r="R257" i="22" l="1"/>
  <c r="R258" i="22" l="1"/>
</calcChain>
</file>

<file path=xl/sharedStrings.xml><?xml version="1.0" encoding="utf-8"?>
<sst xmlns="http://schemas.openxmlformats.org/spreadsheetml/2006/main" count="5771" uniqueCount="1182">
  <si>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</si>
  <si>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</si>
  <si>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</si>
  <si>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</si>
  <si>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</si>
  <si>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</si>
  <si>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</si>
  <si>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</si>
  <si>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</si>
  <si>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</si>
  <si>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</si>
  <si>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</si>
  <si>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</si>
  <si>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</si>
  <si>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</si>
  <si>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</si>
  <si>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</si>
  <si>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</si>
  <si>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</si>
  <si>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</si>
  <si>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</si>
  <si>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</si>
  <si>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</si>
  <si>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</si>
  <si>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</si>
  <si>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</si>
  <si>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</si>
  <si>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</si>
  <si>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</si>
  <si>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</si>
  <si>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</si>
  <si>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</si>
  <si>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</si>
  <si>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</si>
  <si>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</si>
  <si>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</si>
  <si>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</si>
  <si>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</si>
  <si>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</si>
  <si>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</si>
  <si>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</si>
  <si>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</si>
  <si>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</si>
  <si>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</si>
  <si>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</si>
  <si>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</si>
  <si>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</si>
  <si>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</si>
  <si>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</si>
  <si>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</si>
  <si>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</si>
  <si>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</si>
  <si>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</si>
  <si>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</si>
  <si>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</si>
  <si>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</si>
  <si>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</si>
  <si>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</si>
  <si>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</si>
  <si>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</si>
  <si>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</si>
  <si>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</si>
  <si>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</si>
  <si>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</si>
  <si>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</si>
  <si>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</si>
  <si>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</si>
  <si>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</si>
  <si>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</si>
  <si>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</si>
  <si>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</si>
  <si>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</si>
  <si>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</si>
  <si>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</si>
  <si>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</si>
  <si>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</si>
  <si>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</si>
  <si>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</si>
  <si>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</si>
  <si>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</si>
  <si>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</si>
  <si>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</si>
  <si>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</si>
  <si>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</si>
  <si>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</si>
  <si>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</si>
  <si>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</si>
  <si>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</si>
  <si>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</si>
  <si>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</si>
  <si>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</si>
  <si>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</si>
  <si>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</si>
  <si>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</si>
  <si>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</si>
  <si>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</si>
  <si>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</si>
  <si>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</si>
  <si>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</si>
  <si>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</si>
  <si>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</si>
  <si>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</si>
  <si>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</si>
  <si>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</si>
  <si>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</si>
  <si>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</si>
  <si>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</si>
  <si>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</si>
  <si>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</si>
  <si>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</si>
  <si>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</si>
  <si>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</si>
  <si>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</si>
  <si>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</si>
  <si>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</si>
  <si>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</si>
  <si>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</si>
  <si>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</si>
  <si>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</si>
  <si>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</si>
  <si>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</si>
  <si>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</si>
  <si>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</si>
  <si>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</si>
  <si>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</si>
  <si>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</si>
  <si>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</si>
  <si>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</si>
  <si>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</si>
  <si>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</si>
  <si>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</si>
  <si>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</si>
  <si>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</si>
  <si>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</si>
  <si>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</si>
  <si>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</si>
  <si>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</si>
  <si>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</si>
  <si>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</si>
  <si>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</si>
  <si>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</si>
  <si>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</si>
  <si>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</si>
  <si>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</si>
  <si>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</si>
  <si>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</si>
  <si>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</si>
  <si>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</si>
  <si>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</si>
  <si>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</si>
  <si>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</si>
  <si>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</si>
  <si>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</si>
  <si>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</si>
  <si>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</si>
  <si>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</si>
  <si>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</si>
  <si>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</si>
  <si>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</si>
  <si>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</si>
  <si>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</si>
  <si>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</si>
  <si>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</si>
  <si>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</si>
  <si>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</si>
  <si>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</si>
  <si>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</si>
  <si>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</si>
  <si>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</si>
  <si>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</si>
  <si>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</si>
  <si>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</si>
  <si>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</si>
  <si>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</si>
  <si>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</si>
  <si>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</si>
  <si>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</si>
  <si>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</si>
  <si>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</si>
  <si>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</si>
  <si>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</si>
  <si>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</si>
  <si>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</si>
  <si>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</si>
  <si>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</si>
  <si>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</si>
  <si>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</si>
  <si>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</si>
  <si>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</si>
  <si>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</si>
  <si>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</si>
  <si>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</si>
  <si>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</si>
  <si>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</si>
  <si>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</si>
  <si>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</si>
  <si>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</si>
  <si>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</si>
  <si>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</si>
  <si>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</si>
  <si>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</si>
  <si>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</si>
  <si>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</si>
  <si>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</si>
  <si>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</si>
  <si>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</si>
  <si>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</si>
  <si>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</si>
  <si>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</si>
  <si>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</si>
  <si>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</si>
  <si>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</si>
  <si>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</si>
  <si>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</si>
  <si>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</si>
  <si>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</si>
  <si>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</si>
  <si>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</si>
  <si>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</si>
  <si>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</si>
  <si>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</si>
  <si>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</si>
  <si>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</si>
  <si>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</si>
  <si>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</si>
  <si>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</si>
  <si>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</si>
  <si>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</si>
  <si>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</si>
  <si>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</si>
  <si>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</si>
  <si>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</si>
  <si>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</si>
  <si>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</si>
  <si>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</si>
  <si>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</si>
  <si>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</si>
  <si>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</si>
  <si>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</si>
  <si>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</si>
  <si>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</si>
  <si>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</si>
  <si>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</si>
  <si>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</si>
  <si>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</si>
  <si>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</si>
  <si>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</si>
  <si>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</si>
  <si>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</si>
  <si>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</si>
  <si>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</si>
  <si>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</si>
  <si>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</si>
  <si>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</si>
  <si>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</si>
  <si>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</si>
  <si>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</si>
  <si>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</si>
  <si>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</si>
  <si>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</si>
  <si>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</si>
  <si>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</si>
  <si>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</si>
  <si>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</si>
  <si>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</si>
  <si>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</si>
  <si>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</si>
  <si>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</si>
  <si>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</si>
  <si>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</si>
  <si>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</si>
  <si>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</si>
  <si>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</si>
  <si>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</si>
  <si>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</si>
  <si>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</si>
  <si>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</si>
  <si>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</si>
  <si>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</si>
  <si>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</si>
  <si>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</si>
  <si>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</si>
  <si>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</si>
  <si>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</si>
  <si>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</si>
  <si>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</si>
  <si>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</si>
  <si>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</si>
  <si>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</si>
  <si>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</si>
  <si>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</si>
  <si>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</si>
  <si>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</si>
  <si>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</si>
  <si>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</si>
  <si>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</si>
  <si>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</si>
  <si>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</si>
  <si>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</si>
  <si>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</si>
  <si>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</si>
  <si>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</si>
  <si>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</si>
  <si>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</si>
  <si>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</si>
  <si>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</si>
  <si>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</si>
  <si>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</si>
  <si>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</si>
  <si>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</si>
  <si>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</si>
  <si>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</si>
  <si>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</si>
  <si>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</si>
  <si>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</si>
  <si>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</si>
  <si>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</si>
  <si>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</si>
  <si>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</si>
  <si>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</si>
  <si>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</si>
  <si>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</si>
  <si>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</si>
  <si>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</si>
  <si>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</si>
  <si>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</si>
  <si>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</si>
  <si>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</si>
  <si>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</si>
  <si>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</si>
  <si>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</si>
  <si>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</si>
  <si>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</si>
  <si>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</si>
  <si>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</si>
  <si>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</si>
  <si>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</si>
  <si>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</si>
  <si>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</si>
  <si>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</si>
  <si>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</si>
  <si>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</si>
  <si>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</si>
  <si>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</si>
  <si>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</si>
  <si>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</si>
  <si>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</si>
  <si>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</si>
  <si>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</si>
  <si>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</si>
  <si>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</si>
  <si>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</si>
  <si>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</si>
  <si>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</si>
  <si>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</si>
  <si>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</si>
  <si>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</si>
  <si>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</si>
  <si>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</si>
  <si>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</si>
  <si>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</si>
  <si>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</si>
  <si>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</si>
  <si>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</si>
  <si>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</si>
  <si>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</si>
  <si>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</si>
  <si>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</si>
  <si>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</si>
  <si>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</si>
  <si>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</si>
  <si>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</si>
  <si>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</si>
  <si>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</si>
  <si>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</si>
  <si>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</si>
  <si>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</si>
  <si>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</si>
  <si>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</si>
  <si>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</si>
  <si>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</si>
  <si>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</si>
  <si>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</si>
  <si>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</si>
  <si>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</si>
  <si>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</si>
  <si>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</si>
  <si>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</si>
  <si>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</si>
  <si>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</si>
  <si>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</si>
  <si>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</si>
  <si>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</si>
  <si>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</si>
  <si>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</si>
  <si>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</si>
  <si>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</si>
  <si>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</si>
  <si>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</si>
  <si>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</si>
  <si>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</si>
  <si>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</si>
  <si>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</si>
  <si>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</si>
  <si>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</si>
  <si>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</si>
  <si>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</si>
  <si>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</si>
  <si>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</si>
  <si>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</si>
  <si>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</si>
  <si>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</si>
  <si>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</si>
  <si>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</si>
  <si>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</si>
  <si>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</si>
  <si>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</si>
  <si>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</si>
  <si>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</si>
  <si>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</si>
  <si>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</si>
  <si>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</si>
  <si>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</si>
  <si>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</si>
  <si>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</si>
  <si>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</si>
  <si>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</si>
  <si>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</si>
  <si>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</si>
  <si>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</si>
  <si>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</si>
  <si>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</si>
  <si>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</si>
  <si>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</si>
  <si>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</si>
  <si>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</si>
  <si>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</si>
  <si>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</si>
  <si>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</si>
  <si>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</si>
  <si>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</si>
  <si>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</si>
  <si>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</si>
  <si>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</si>
  <si>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</si>
  <si>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</si>
  <si>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</si>
  <si>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</si>
  <si>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</si>
  <si>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</si>
  <si>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</si>
  <si>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</si>
  <si>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</si>
  <si>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</si>
  <si>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</si>
  <si>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</si>
  <si>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</si>
  <si>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</si>
  <si>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</si>
  <si>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</si>
  <si>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</si>
  <si>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</si>
  <si>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</si>
  <si>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</si>
  <si>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</si>
  <si>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</si>
  <si>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</si>
  <si>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</si>
  <si>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</si>
  <si>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</si>
  <si>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</si>
  <si>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</si>
  <si>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</si>
  <si>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</si>
  <si>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</si>
  <si>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</si>
  <si>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</si>
  <si>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</si>
  <si>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</si>
  <si>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</si>
  <si>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</si>
  <si>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</si>
  <si>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</si>
  <si>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</si>
  <si>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</si>
  <si>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</si>
  <si>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</si>
  <si>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</si>
  <si>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</si>
  <si>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</si>
  <si>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</si>
  <si>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</si>
  <si>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</si>
  <si>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</si>
  <si>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</si>
  <si>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</si>
  <si>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</si>
  <si>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</si>
  <si>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</si>
  <si>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</si>
  <si>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</si>
  <si>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</si>
  <si>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</si>
  <si>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</si>
  <si>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</si>
  <si>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</si>
  <si>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</si>
  <si>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</si>
  <si>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</si>
  <si>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</si>
  <si>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</si>
  <si>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</si>
  <si>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</si>
  <si>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</si>
  <si>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</si>
  <si>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</si>
  <si>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</si>
  <si>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</si>
  <si>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</si>
  <si>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</si>
  <si>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</si>
  <si>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</si>
  <si>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</si>
  <si>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</si>
  <si>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</si>
  <si>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</si>
  <si>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</si>
  <si>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</si>
  <si>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</si>
  <si>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</si>
  <si>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</si>
  <si>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</si>
  <si>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</si>
  <si>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</si>
  <si>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</si>
  <si>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</si>
  <si>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</si>
  <si>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</si>
  <si>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</si>
  <si>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</si>
  <si>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</si>
  <si>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</si>
  <si>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</si>
  <si>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</si>
  <si>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</si>
  <si>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</si>
  <si>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</si>
  <si>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</si>
  <si>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</si>
  <si>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</si>
  <si>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</si>
  <si>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</si>
  <si>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</si>
  <si>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</si>
  <si>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</si>
  <si>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</si>
  <si>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</si>
  <si>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</si>
  <si>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</si>
  <si>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</si>
  <si>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</si>
  <si>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</si>
  <si>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</si>
  <si>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</si>
  <si>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</si>
  <si>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</si>
  <si>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</si>
  <si>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</si>
  <si>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</si>
  <si>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</si>
  <si>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</si>
  <si>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</si>
  <si>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</si>
  <si>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</si>
  <si>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</si>
  <si>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</si>
  <si>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</si>
  <si>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</si>
  <si>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</si>
  <si>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</si>
  <si>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</si>
  <si>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</si>
  <si>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</si>
  <si>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</si>
  <si>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</si>
  <si>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</si>
  <si>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</si>
  <si>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</si>
  <si>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</si>
  <si>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</si>
  <si>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</si>
  <si>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</si>
  <si>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</si>
  <si>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</si>
  <si>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</si>
  <si>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</si>
  <si>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</si>
  <si>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</si>
  <si>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</si>
  <si>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</si>
  <si>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</si>
  <si>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</si>
  <si>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</si>
  <si>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</si>
  <si>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</si>
  <si>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</si>
  <si>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</si>
  <si>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</si>
  <si>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</si>
  <si>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</si>
  <si>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</si>
  <si>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</si>
  <si>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</si>
  <si>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</si>
  <si>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</si>
  <si>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</si>
  <si>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</si>
  <si>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</si>
  <si>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</si>
  <si>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</si>
  <si>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</si>
  <si>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</si>
  <si>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</si>
  <si>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</si>
  <si>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</si>
  <si>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</si>
  <si>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</si>
  <si>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</si>
  <si>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</si>
  <si>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</si>
  <si>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</si>
  <si>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</si>
  <si>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</si>
  <si>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</si>
  <si>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</si>
  <si>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</si>
  <si>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</si>
  <si>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</si>
  <si>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</si>
  <si>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</si>
  <si>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</si>
  <si>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</si>
  <si>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</si>
  <si>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</si>
  <si>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</si>
  <si>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</si>
  <si>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</si>
  <si>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</si>
  <si>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</si>
  <si>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</si>
  <si>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</si>
  <si>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</si>
  <si>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</si>
  <si>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</si>
  <si>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</si>
  <si>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</si>
  <si>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</si>
  <si>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</si>
  <si>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</si>
  <si>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</si>
  <si>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</si>
  <si>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</si>
  <si>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</si>
  <si>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</si>
  <si>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</si>
  <si>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</si>
  <si>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</si>
  <si>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</si>
  <si>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</si>
  <si>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</si>
  <si>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</si>
  <si>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</si>
  <si>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</si>
  <si>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</si>
  <si>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</si>
  <si>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</si>
  <si>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</si>
  <si>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</si>
  <si>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</si>
  <si>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</si>
  <si>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</si>
  <si>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</si>
  <si>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</si>
  <si>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</si>
  <si>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</si>
  <si>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</si>
  <si>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</si>
  <si>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</si>
  <si>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</si>
  <si>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</si>
  <si>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</si>
  <si>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</si>
  <si>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</si>
  <si>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</si>
  <si>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</si>
  <si>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</si>
  <si>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</si>
  <si>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</si>
  <si>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</si>
  <si>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</si>
  <si>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</si>
  <si>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</si>
  <si>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</si>
  <si>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</si>
  <si>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</si>
  <si>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</si>
  <si>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</si>
  <si>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</si>
  <si>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</si>
  <si>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</si>
  <si>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</si>
  <si>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</si>
  <si>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</si>
  <si>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</si>
  <si>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</si>
  <si>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</si>
  <si>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</si>
  <si>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</si>
  <si>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</si>
  <si>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</si>
  <si>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</si>
  <si>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</si>
  <si>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</si>
  <si>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</si>
  <si>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</si>
  <si>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</si>
  <si>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</si>
  <si>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</si>
  <si>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</si>
  <si>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</si>
  <si>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</si>
  <si>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</si>
  <si>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</si>
  <si>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</si>
  <si>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</si>
  <si>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</si>
  <si>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</si>
  <si>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</si>
  <si>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</si>
  <si>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</si>
  <si>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</si>
  <si>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</si>
  <si>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</si>
  <si>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</si>
  <si>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</si>
  <si>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</si>
  <si>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</si>
  <si>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</si>
  <si>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</si>
  <si>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</si>
  <si>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</si>
  <si>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</si>
  <si>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</si>
  <si>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</si>
  <si>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</si>
  <si>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</si>
  <si>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</si>
  <si>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</si>
  <si>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</si>
  <si>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</si>
  <si>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</si>
  <si>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</si>
  <si>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</si>
  <si>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</si>
  <si>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</si>
  <si>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</si>
  <si>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</si>
  <si>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</si>
  <si>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</si>
  <si>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</si>
  <si>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</si>
  <si>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</si>
  <si>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</si>
  <si>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</si>
  <si>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</si>
  <si>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</si>
  <si>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</si>
  <si>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</si>
  <si>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</si>
  <si>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</si>
  <si>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</si>
  <si>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</si>
  <si>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</si>
  <si>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</si>
  <si>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</si>
  <si>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</si>
  <si>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</si>
  <si>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</si>
  <si>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</si>
  <si>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</si>
  <si>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</si>
  <si>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</si>
  <si>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</si>
  <si>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</si>
  <si>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</si>
  <si>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</si>
  <si>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</si>
  <si>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</si>
  <si>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</si>
  <si>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</si>
  <si>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</si>
  <si>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</si>
  <si>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</si>
  <si>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</si>
  <si>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</si>
  <si>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</si>
  <si>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</si>
  <si>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</si>
  <si>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</si>
  <si>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</si>
  <si>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</si>
  <si>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</si>
  <si>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</si>
  <si>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</si>
  <si>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</si>
  <si>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</si>
  <si>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</si>
  <si>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</si>
  <si>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</si>
  <si>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</si>
  <si>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</si>
  <si>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</si>
  <si>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</si>
  <si>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</si>
  <si>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</si>
  <si>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</si>
  <si>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</si>
  <si>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</si>
  <si>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</si>
  <si>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</si>
  <si>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</si>
  <si>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</si>
  <si>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</si>
  <si>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</si>
  <si>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</si>
  <si>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</si>
  <si>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</si>
  <si>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</si>
  <si>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</si>
  <si>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</si>
  <si>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</si>
  <si>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</si>
  <si>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</si>
  <si>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</si>
  <si>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</si>
  <si>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</si>
  <si>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</si>
  <si>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</si>
  <si>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</si>
  <si>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</si>
  <si>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</si>
  <si>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</si>
  <si>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</si>
  <si>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</si>
  <si>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</si>
  <si>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</si>
  <si>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</si>
  <si>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</si>
  <si>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</si>
  <si>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</si>
  <si>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</si>
  <si>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</si>
  <si>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</si>
  <si>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</si>
  <si>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</si>
  <si>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</si>
  <si>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</si>
  <si>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</si>
  <si>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</si>
  <si>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</si>
  <si>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</si>
  <si>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</si>
  <si>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</si>
  <si>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</si>
  <si>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</si>
  <si>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</si>
  <si>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</si>
  <si>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</si>
  <si>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</si>
  <si>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</si>
  <si>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</si>
  <si>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</si>
  <si>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</si>
  <si>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</si>
  <si>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</si>
  <si>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</si>
  <si>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</si>
  <si>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</si>
  <si>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</si>
  <si>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</si>
  <si>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</si>
  <si>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</si>
  <si>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</si>
  <si>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</si>
  <si>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</si>
  <si>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</si>
  <si>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</si>
  <si>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</si>
  <si>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</si>
  <si>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</si>
  <si>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</si>
  <si>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</si>
  <si>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</si>
  <si>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</si>
  <si>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</si>
  <si>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</si>
  <si>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</si>
  <si>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</si>
  <si>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</si>
  <si>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</si>
  <si>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</si>
  <si>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</si>
  <si>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</si>
  <si>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</si>
  <si>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</si>
  <si>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</si>
  <si>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</si>
  <si>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</si>
  <si>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</si>
  <si>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</si>
  <si>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</si>
  <si>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</si>
  <si>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</si>
  <si>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</si>
  <si>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</si>
  <si>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</si>
  <si>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</si>
  <si>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</si>
  <si>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</si>
  <si>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</si>
  <si>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</si>
  <si>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</si>
  <si>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</si>
  <si>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</si>
  <si>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</si>
  <si>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</si>
  <si>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</si>
  <si>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</si>
  <si>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</si>
  <si>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</si>
  <si>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</si>
  <si>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</si>
  <si>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</si>
  <si>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</si>
  <si>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</si>
  <si>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</si>
  <si>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</si>
  <si>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</si>
  <si>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</si>
  <si>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</si>
  <si>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</si>
  <si>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</si>
  <si>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</si>
  <si>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</si>
  <si>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</si>
  <si>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</si>
  <si>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</si>
  <si>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</si>
  <si>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</si>
  <si>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</si>
  <si>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</si>
  <si>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</si>
  <si>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</si>
  <si>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</si>
  <si>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</si>
  <si>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</si>
  <si>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</si>
  <si>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</si>
  <si>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</si>
  <si>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</si>
  <si>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</si>
  <si>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</si>
  <si>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</si>
  <si>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</si>
  <si>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</si>
  <si>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</si>
  <si>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</si>
  <si>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</si>
  <si>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</si>
  <si>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</si>
  <si>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</si>
  <si>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</si>
  <si>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</si>
  <si>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</si>
  <si>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</si>
  <si>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</si>
  <si>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</si>
  <si>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</si>
  <si>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</si>
  <si>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</si>
  <si>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</si>
  <si>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</si>
  <si>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</si>
  <si>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</si>
  <si>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</si>
  <si>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</si>
  <si>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</si>
  <si>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</si>
  <si>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</si>
  <si>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</si>
  <si>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</si>
  <si>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</si>
  <si>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</si>
  <si>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</si>
  <si>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</si>
  <si>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</si>
  <si>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</si>
  <si>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</si>
  <si>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</si>
  <si>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</si>
  <si>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</si>
  <si>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</si>
  <si>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</si>
  <si>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</si>
  <si>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</si>
  <si>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</si>
  <si>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</si>
  <si>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</si>
  <si>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</si>
  <si>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</si>
  <si>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</si>
  <si>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</si>
  <si>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</si>
  <si>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</si>
  <si>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</si>
  <si>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</si>
  <si>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</si>
  <si>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</si>
  <si>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</si>
  <si>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</si>
  <si>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</si>
  <si>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</si>
  <si>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</si>
  <si>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</si>
  <si>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</si>
  <si>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</si>
  <si>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</si>
  <si>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</si>
  <si>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</si>
  <si>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</si>
  <si>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</si>
  <si>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</si>
  <si>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</si>
  <si>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</si>
  <si>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</si>
  <si>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</si>
  <si>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</si>
  <si>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</si>
  <si>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</si>
  <si>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</si>
  <si>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</si>
  <si>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</si>
  <si>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</si>
  <si>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</si>
  <si>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</si>
  <si>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</si>
  <si>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</si>
  <si>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</si>
  <si>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</si>
  <si>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</si>
  <si>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</si>
  <si>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</si>
  <si>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</si>
  <si>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</si>
  <si>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</si>
  <si>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</si>
  <si>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</si>
  <si>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</si>
  <si>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</si>
  <si>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</si>
  <si>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</si>
  <si>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</si>
  <si>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</si>
  <si>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</si>
  <si>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</si>
  <si>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</si>
  <si>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</si>
  <si>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</si>
  <si>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</si>
  <si>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</si>
  <si>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</si>
  <si>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</si>
  <si>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</si>
  <si>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</si>
  <si>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</si>
  <si>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</si>
  <si>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</si>
  <si>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</si>
  <si>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</si>
  <si>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</si>
  <si>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</si>
  <si>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</si>
  <si>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</si>
  <si>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</si>
  <si>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</si>
  <si>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</si>
  <si>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</si>
  <si>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</si>
  <si>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</si>
  <si>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</si>
  <si>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</si>
  <si>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</si>
  <si>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</si>
  <si>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</si>
  <si>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</si>
  <si>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</si>
  <si>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</si>
  <si>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</si>
  <si>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</si>
  <si>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</si>
  <si>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</si>
  <si>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</si>
  <si>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</si>
  <si>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</si>
  <si>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</si>
  <si>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</si>
  <si>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</si>
  <si>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</si>
  <si>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</si>
  <si>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</si>
  <si>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</si>
  <si>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</si>
  <si>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</si>
  <si>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</si>
  <si>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</si>
  <si>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</si>
  <si>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</si>
  <si>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</si>
  <si>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</si>
  <si>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</si>
  <si>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</si>
  <si>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</si>
  <si>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</si>
  <si>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</si>
  <si>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</si>
  <si>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</si>
  <si>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</si>
  <si>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</si>
  <si>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</si>
  <si>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</si>
  <si>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</si>
  <si>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</si>
  <si>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</si>
  <si>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</si>
  <si>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</si>
  <si>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</si>
  <si>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</si>
  <si>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</si>
  <si>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</si>
  <si>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</si>
  <si>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</si>
  <si>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</si>
  <si>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</si>
  <si>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</si>
  <si>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</si>
  <si>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</si>
  <si>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</si>
  <si>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</si>
  <si>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</si>
  <si>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</si>
  <si>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</si>
  <si>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</si>
  <si>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</si>
  <si>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</si>
  <si>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</si>
  <si>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</si>
  <si>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</si>
  <si>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</si>
  <si>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</si>
  <si>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</si>
  <si>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</si>
  <si>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</si>
  <si>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</si>
  <si>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</si>
  <si>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</si>
  <si>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</si>
  <si>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</si>
  <si>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</si>
  <si>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</si>
  <si>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</si>
  <si>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Ярославская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</si>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</sst>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11423.8408528</v>
      </c>
      <c r="E18" s="370">
        <v>13081.717965750002</v>
      </c>
      <c r="F18" s="370">
        <v>14039.437155299964</v>
      </c>
      <c r="G18" s="370">
        <v>13723.327707639999</v>
      </c>
      <c r="H18" s="370">
        <v>14403.694714871512</v>
      </c>
      <c r="I18" s="370">
        <f>SUM(I24,I26,I27,I32)</f>
        <v>15632.111230432531</v>
      </c>
      <c r="J18" s="370">
        <v>15218.619014056347</v>
      </c>
      <c r="K18" s="370">
        <f>SUM(K24,K26,K27,K32)</f>
        <v>18995.903893769741</v>
      </c>
      <c r="L18" s="370">
        <v>15685.150571326465</v>
      </c>
      <c r="M18" s="370">
        <f>SUM(M24,M26,M27,M32)</f>
        <v>18526.327832490366</v>
      </c>
      <c r="N18" s="370">
        <v>16510.593388488222</v>
      </c>
      <c r="O18" s="370">
        <f>SUM(O24,O26,O27,O32)</f>
        <v>19454.596953767887</v>
      </c>
      <c r="P18" s="370">
        <f>SUM(P24,P26,P27,P32)</f>
        <v>20332.736409317604</v>
      </c>
      <c r="Q18" s="370" t="s">
        <v>286</v>
      </c>
      <c r="R18" s="370">
        <f>SUM(R24,R26,R27,R32)</f>
        <v>21260.169762993064</v>
      </c>
      <c r="S18" s="370" t="s">
        <v>286</v>
      </c>
      <c r="T18" s="336">
        <f t="shared" ref="T18:T49" si="0">IFERROR(H18+J18+L18+N18+P18+R18+0+0,"-")</f>
        <v>103410.9638610532</v>
      </c>
      <c r="U18" s="337">
        <f t="shared" ref="U18:U49" si="1">IFERROR(I18+K18+M18+O18,"-")</f>
        <v>72608.939910460525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10709.684258430001</v>
      </c>
      <c r="E24" s="303">
        <v>11918.781540620001</v>
      </c>
      <c r="F24" s="303">
        <v>12992.3234756283</v>
      </c>
      <c r="G24" s="303">
        <v>13012.94528939</v>
      </c>
      <c r="H24" s="303">
        <v>13139.517677244881</v>
      </c>
      <c r="I24" s="303">
        <v>14518.169025310001</v>
      </c>
      <c r="J24" s="303">
        <v>13888.595260646436</v>
      </c>
      <c r="K24" s="303">
        <v>16376.919796938628</v>
      </c>
      <c r="L24" s="303">
        <v>14541.543342846888</v>
      </c>
      <c r="M24" s="303">
        <v>17381.031280274263</v>
      </c>
      <c r="N24" s="303">
        <v>15153.451486713882</v>
      </c>
      <c r="O24" s="303">
        <v>18176.652157294138</v>
      </c>
      <c r="P24" s="303">
        <v>18907.644962050595</v>
      </c>
      <c r="Q24" s="303" t="s">
        <v>286</v>
      </c>
      <c r="R24" s="303">
        <v>19668.035396028405</v>
      </c>
      <c r="S24" s="303" t="s">
        <v>286</v>
      </c>
      <c r="T24" s="340">
        <f t="shared" si="0"/>
        <v>95298.788125531079</v>
      </c>
      <c r="U24" s="339">
        <f t="shared" si="1"/>
        <v>66452.772259817037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222.06496652000001</v>
      </c>
      <c r="E26" s="303">
        <v>336.24692137999995</v>
      </c>
      <c r="F26" s="303">
        <v>396.98013407833093</v>
      </c>
      <c r="G26" s="303">
        <v>412.58839760999996</v>
      </c>
      <c r="H26" s="303">
        <v>670.62517538203042</v>
      </c>
      <c r="I26" s="303">
        <v>420.96536354252981</v>
      </c>
      <c r="J26" s="303">
        <v>602.73005543190402</v>
      </c>
      <c r="K26" s="303">
        <v>1839.1543610845129</v>
      </c>
      <c r="L26" s="303">
        <v>263.1849430792239</v>
      </c>
      <c r="M26" s="303">
        <v>264.61084192755578</v>
      </c>
      <c r="N26" s="303">
        <v>263.1849430792239</v>
      </c>
      <c r="O26" s="303">
        <v>273.65946915440094</v>
      </c>
      <c r="P26" s="303">
        <v>279.96755653255468</v>
      </c>
      <c r="Q26" s="303" t="s">
        <v>286</v>
      </c>
      <c r="R26" s="303">
        <v>286.42105077893547</v>
      </c>
      <c r="S26" s="303" t="s">
        <v>286</v>
      </c>
      <c r="T26" s="340">
        <f t="shared" si="0"/>
        <v>2366.1137242838722</v>
      </c>
      <c r="U26" s="339">
        <f t="shared" si="1"/>
        <v>2798.3900357089992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 t="s">
        <v>286</v>
      </c>
      <c r="H27" s="303">
        <v>0</v>
      </c>
      <c r="I27" s="303" t="s">
        <v>286</v>
      </c>
      <c r="J27" s="303">
        <v>0</v>
      </c>
      <c r="K27" s="303" t="s">
        <v>286</v>
      </c>
      <c r="L27" s="303">
        <v>0</v>
      </c>
      <c r="M27" s="303" t="s">
        <v>286</v>
      </c>
      <c r="N27" s="303">
        <v>0</v>
      </c>
      <c r="O27" s="303" t="s">
        <v>286</v>
      </c>
      <c r="P27" s="303" t="s">
        <v>286</v>
      </c>
      <c r="Q27" s="303" t="s">
        <v>286</v>
      </c>
      <c r="R27" s="303" t="s">
        <v>286</v>
      </c>
      <c r="S27" s="303" t="s">
        <v>286</v>
      </c>
      <c r="T27" s="340" t="str">
        <f t="shared" si="0"/>
        <v>-</v>
      </c>
      <c r="U27" s="339" t="str">
        <f t="shared" si="1"/>
        <v>-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492.09162784999955</v>
      </c>
      <c r="E32" s="303">
        <v>826.68950375000065</v>
      </c>
      <c r="F32" s="303">
        <v>650.13354559333266</v>
      </c>
      <c r="G32" s="303">
        <v>297.7940206400001</v>
      </c>
      <c r="H32" s="303">
        <v>593.55186224460022</v>
      </c>
      <c r="I32" s="303">
        <v>692.97684158000027</v>
      </c>
      <c r="J32" s="303">
        <v>727.29369797800575</v>
      </c>
      <c r="K32" s="303">
        <v>779.82973574659843</v>
      </c>
      <c r="L32" s="303">
        <v>880.42228540035308</v>
      </c>
      <c r="M32" s="303">
        <v>880.68571028854819</v>
      </c>
      <c r="N32" s="303">
        <v>1093.9569586951163</v>
      </c>
      <c r="O32" s="303">
        <v>1004.2853273193474</v>
      </c>
      <c r="P32" s="303">
        <v>1145.1238907344532</v>
      </c>
      <c r="Q32" s="303" t="s">
        <v>286</v>
      </c>
      <c r="R32" s="303">
        <v>1305.7133161857255</v>
      </c>
      <c r="S32" s="303" t="s">
        <v>286</v>
      </c>
      <c r="T32" s="340">
        <f t="shared" si="0"/>
        <v>5746.0620112382539</v>
      </c>
      <c r="U32" s="339">
        <f t="shared" si="1"/>
        <v>3357.7776149344941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10117.444447959999</v>
      </c>
      <c r="E33" s="338">
        <v>11625.049488660001</v>
      </c>
      <c r="F33" s="338">
        <v>12449.961587278309</v>
      </c>
      <c r="G33" s="338">
        <v>12087.473899320001</v>
      </c>
      <c r="H33" s="338">
        <v>12673.927821557972</v>
      </c>
      <c r="I33" s="338">
        <v>13110.054156858325</v>
      </c>
      <c r="J33" s="338">
        <v>13405.185762978765</v>
      </c>
      <c r="K33" s="338">
        <v>13899.523753343825</v>
      </c>
      <c r="L33" s="338">
        <v>13986.360592006969</v>
      </c>
      <c r="M33" s="338">
        <v>14519.916059939023</v>
      </c>
      <c r="N33" s="338">
        <v>14438.837810468998</v>
      </c>
      <c r="O33" s="338">
        <v>15151.105272729361</v>
      </c>
      <c r="P33" s="338">
        <v>15528.685484800044</v>
      </c>
      <c r="Q33" s="338" t="s">
        <v>286</v>
      </c>
      <c r="R33" s="338">
        <v>15956.926129733029</v>
      </c>
      <c r="S33" s="338" t="s">
        <v>286</v>
      </c>
      <c r="T33" s="340">
        <f t="shared" si="0"/>
        <v>85989.923601545772</v>
      </c>
      <c r="U33" s="339">
        <f t="shared" si="1"/>
        <v>56680.599242870536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9678.3622081799986</v>
      </c>
      <c r="E39" s="338">
        <v>10960.048854359999</v>
      </c>
      <c r="F39" s="338">
        <v>11841.692230373645</v>
      </c>
      <c r="G39" s="338">
        <v>11835.639449320002</v>
      </c>
      <c r="H39" s="338">
        <v>12086.695006399712</v>
      </c>
      <c r="I39" s="338">
        <v>12470.395994528677</v>
      </c>
      <c r="J39" s="338">
        <v>12645.585649580049</v>
      </c>
      <c r="K39" s="338">
        <v>13181.871423922523</v>
      </c>
      <c r="L39" s="338">
        <v>13079.018697369254</v>
      </c>
      <c r="M39" s="338">
        <v>13714.76490101962</v>
      </c>
      <c r="N39" s="338">
        <v>13305.208577722668</v>
      </c>
      <c r="O39" s="338">
        <v>14247.149603884973</v>
      </c>
      <c r="P39" s="338">
        <v>14513.593552237357</v>
      </c>
      <c r="Q39" s="338" t="s">
        <v>286</v>
      </c>
      <c r="R39" s="338">
        <v>14816.055198252112</v>
      </c>
      <c r="S39" s="338" t="s">
        <v>286</v>
      </c>
      <c r="T39" s="340">
        <f t="shared" si="0"/>
        <v>80446.156681561159</v>
      </c>
      <c r="U39" s="339">
        <f t="shared" si="1"/>
        <v>53614.181923355791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76.613050709999996</v>
      </c>
      <c r="E41" s="338">
        <v>85.556168929999998</v>
      </c>
      <c r="F41" s="338">
        <v>87.492197125986053</v>
      </c>
      <c r="G41" s="338">
        <v>93.817201239999989</v>
      </c>
      <c r="H41" s="338">
        <v>90.722882666603994</v>
      </c>
      <c r="I41" s="338">
        <v>105.77904029100341</v>
      </c>
      <c r="J41" s="338">
        <v>94.15721076019085</v>
      </c>
      <c r="K41" s="338">
        <v>111.25904208440571</v>
      </c>
      <c r="L41" s="338">
        <v>97.543545973232938</v>
      </c>
      <c r="M41" s="338">
        <v>116.18091644816491</v>
      </c>
      <c r="N41" s="338">
        <v>101.04569789070628</v>
      </c>
      <c r="O41" s="338">
        <v>121.10041080355893</v>
      </c>
      <c r="P41" s="338">
        <v>125.85537009940795</v>
      </c>
      <c r="Q41" s="338" t="s">
        <v>286</v>
      </c>
      <c r="R41" s="338">
        <v>130.79703097417942</v>
      </c>
      <c r="S41" s="338" t="s">
        <v>286</v>
      </c>
      <c r="T41" s="340">
        <f t="shared" si="0"/>
        <v>640.12173836432146</v>
      </c>
      <c r="U41" s="339">
        <f t="shared" si="1"/>
        <v>454.31940962713293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 t="s">
        <v>286</v>
      </c>
      <c r="G42" s="338" t="s">
        <v>286</v>
      </c>
      <c r="H42" s="338" t="s">
        <v>286</v>
      </c>
      <c r="I42" s="338" t="s">
        <v>286</v>
      </c>
      <c r="J42" s="338" t="s">
        <v>286</v>
      </c>
      <c r="K42" s="338" t="s">
        <v>286</v>
      </c>
      <c r="L42" s="338" t="s">
        <v>286</v>
      </c>
      <c r="M42" s="338" t="s">
        <v>286</v>
      </c>
      <c r="N42" s="338" t="s">
        <v>286</v>
      </c>
      <c r="O42" s="338" t="s">
        <v>286</v>
      </c>
      <c r="P42" s="338" t="s">
        <v>286</v>
      </c>
      <c r="Q42" s="338" t="s">
        <v>286</v>
      </c>
      <c r="R42" s="338" t="s">
        <v>286</v>
      </c>
      <c r="S42" s="338" t="s">
        <v>286</v>
      </c>
      <c r="T42" s="340" t="str">
        <f t="shared" si="0"/>
        <v>-</v>
      </c>
      <c r="U42" s="339" t="str">
        <f t="shared" si="1"/>
        <v>-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362.46918906999997</v>
      </c>
      <c r="E47" s="338">
        <v>579.44446536999999</v>
      </c>
      <c r="F47" s="338">
        <v>520.7771597786782</v>
      </c>
      <c r="G47" s="338">
        <v>158.01724876000003</v>
      </c>
      <c r="H47" s="338">
        <v>496.5099324916568</v>
      </c>
      <c r="I47" s="338">
        <v>533.87912203864312</v>
      </c>
      <c r="J47" s="338">
        <v>665.44290263852463</v>
      </c>
      <c r="K47" s="338">
        <v>606.39328733689638</v>
      </c>
      <c r="L47" s="338">
        <v>809.79834866448221</v>
      </c>
      <c r="M47" s="338">
        <v>688.97024247123863</v>
      </c>
      <c r="N47" s="338">
        <v>1032.583534855625</v>
      </c>
      <c r="O47" s="338">
        <v>782.85525804083022</v>
      </c>
      <c r="P47" s="338">
        <v>889.23656246327948</v>
      </c>
      <c r="Q47" s="338" t="s">
        <v>286</v>
      </c>
      <c r="R47" s="338">
        <v>1010.0739005067376</v>
      </c>
      <c r="S47" s="338" t="s">
        <v>286</v>
      </c>
      <c r="T47" s="340">
        <f t="shared" si="0"/>
        <v>4903.6451816203062</v>
      </c>
      <c r="U47" s="339">
        <f t="shared" si="1"/>
        <v>2612.0979098876087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2244.488347479999</v>
      </c>
      <c r="E48" s="338">
        <v>2673.7240984701098</v>
      </c>
      <c r="F48" s="338">
        <v>2594.7154168544662</v>
      </c>
      <c r="G48" s="338">
        <v>2585.5724140499997</v>
      </c>
      <c r="H48" s="338">
        <v>2719.7364791168311</v>
      </c>
      <c r="I48" s="338">
        <v>2678.8796711556329</v>
      </c>
      <c r="J48" s="338">
        <v>2827.4274686920471</v>
      </c>
      <c r="K48" s="338">
        <v>2857.1164534050304</v>
      </c>
      <c r="L48" s="338">
        <v>2939.4973027930273</v>
      </c>
      <c r="M48" s="338">
        <v>2967.7171238394603</v>
      </c>
      <c r="N48" s="338">
        <v>3056.1239052450715</v>
      </c>
      <c r="O48" s="338">
        <v>3083.873685696301</v>
      </c>
      <c r="P48" s="338">
        <v>3200.7603648955474</v>
      </c>
      <c r="Q48" s="338" t="s">
        <v>286</v>
      </c>
      <c r="R48" s="338">
        <v>3322.114750083339</v>
      </c>
      <c r="S48" s="338" t="s">
        <v>286</v>
      </c>
      <c r="T48" s="340">
        <f t="shared" si="0"/>
        <v>18065.660270825862</v>
      </c>
      <c r="U48" s="339">
        <f t="shared" si="1"/>
        <v>11587.586934096424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1896.6358163399998</v>
      </c>
      <c r="E50" s="338">
        <v>2296.6034440101103</v>
      </c>
      <c r="F50" s="338">
        <v>2210.5922887243405</v>
      </c>
      <c r="G50" s="338">
        <v>2216.3985659999998</v>
      </c>
      <c r="H50" s="338">
        <v>2322.5133557866061</v>
      </c>
      <c r="I50" s="338">
        <f>SUM(I51,I54)</f>
        <v>2214.4148144477122</v>
      </c>
      <c r="J50" s="338">
        <v>2417.2041596489621</v>
      </c>
      <c r="K50" s="338">
        <f>SUM(K51,K54)</f>
        <v>2339.2381381756982</v>
      </c>
      <c r="L50" s="338">
        <v>2515.753800608567</v>
      </c>
      <c r="M50" s="338">
        <f>SUM(M51,M54)</f>
        <v>2405.8191518156341</v>
      </c>
      <c r="N50" s="338">
        <v>2618.3194021935824</v>
      </c>
      <c r="O50" s="338">
        <f>SUM(O51,O54)</f>
        <v>2485.4523454909263</v>
      </c>
      <c r="P50" s="338">
        <f>SUM(P51,P54)</f>
        <v>2575.4100643809315</v>
      </c>
      <c r="Q50" s="338" t="s">
        <v>286</v>
      </c>
      <c r="R50" s="338">
        <f>SUM(R51,R54)</f>
        <v>2668.6236860455665</v>
      </c>
      <c r="S50" s="338" t="s">
        <v>286</v>
      </c>
      <c r="T50" s="340">
        <f t="shared" ref="T50:T76" si="2">IFERROR(H50+J50+L50+N50+P50+R50+0+0,"-")</f>
        <v>15117.824468664216</v>
      </c>
      <c r="U50" s="339">
        <f t="shared" ref="U50:U76" si="3">IFERROR(I50+K50+M50+O50,"-")</f>
        <v>9444.9244499299712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1896.6358163399998</v>
      </c>
      <c r="E51" s="338">
        <v>2296.6034440101103</v>
      </c>
      <c r="F51" s="338">
        <v>2210.5922887243405</v>
      </c>
      <c r="G51" s="338">
        <v>2216.3985659999998</v>
      </c>
      <c r="H51" s="338">
        <v>2322.5133557866061</v>
      </c>
      <c r="I51" s="338">
        <f>I52+I53</f>
        <v>2214.4148144477122</v>
      </c>
      <c r="J51" s="338">
        <v>2417.2041596489621</v>
      </c>
      <c r="K51" s="338">
        <f>K52+K53</f>
        <v>2339.2381381756982</v>
      </c>
      <c r="L51" s="338">
        <v>2515.753800608567</v>
      </c>
      <c r="M51" s="338">
        <f>M52+M53</f>
        <v>2405.8191518156341</v>
      </c>
      <c r="N51" s="338">
        <v>2618.3194021935824</v>
      </c>
      <c r="O51" s="338">
        <f>O52+O53</f>
        <v>2485.4523454909263</v>
      </c>
      <c r="P51" s="338">
        <f>P52+P53</f>
        <v>2575.4100643809315</v>
      </c>
      <c r="Q51" s="338" t="s">
        <v>286</v>
      </c>
      <c r="R51" s="338">
        <f>R52+R53</f>
        <v>2668.6236860455665</v>
      </c>
      <c r="S51" s="338" t="s">
        <v>286</v>
      </c>
      <c r="T51" s="340">
        <f t="shared" si="2"/>
        <v>15117.824468664216</v>
      </c>
      <c r="U51" s="339">
        <f t="shared" si="3"/>
        <v>9444.9244499299712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1862.3902326799998</v>
      </c>
      <c r="E52" s="338">
        <v>2259.4641438501098</v>
      </c>
      <c r="F52" s="338">
        <v>2168.660241567442</v>
      </c>
      <c r="G52" s="338">
        <v>2177.9588809699999</v>
      </c>
      <c r="H52" s="338">
        <v>2278.8519736068779</v>
      </c>
      <c r="I52" s="338">
        <v>2214.4148144477122</v>
      </c>
      <c r="J52" s="338">
        <v>2371.8266183322926</v>
      </c>
      <c r="K52" s="338">
        <v>2339.2381381756982</v>
      </c>
      <c r="L52" s="338">
        <v>2468.5914537894787</v>
      </c>
      <c r="M52" s="338">
        <v>2405.8191518156341</v>
      </c>
      <c r="N52" s="338">
        <v>2569.3008576519783</v>
      </c>
      <c r="O52" s="338">
        <v>2485.4523454909263</v>
      </c>
      <c r="P52" s="338">
        <v>2575.4100643809315</v>
      </c>
      <c r="Q52" s="338" t="s">
        <v>286</v>
      </c>
      <c r="R52" s="338">
        <v>2668.6236860455665</v>
      </c>
      <c r="S52" s="338" t="s">
        <v>286</v>
      </c>
      <c r="T52" s="340">
        <f t="shared" si="2"/>
        <v>14932.604653807126</v>
      </c>
      <c r="U52" s="339">
        <f t="shared" si="3"/>
        <v>9444.9244499299712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347.85253113999914</v>
      </c>
      <c r="E55" s="338">
        <v>377.12065445999997</v>
      </c>
      <c r="F55" s="338">
        <v>384.12312813012585</v>
      </c>
      <c r="G55" s="338">
        <v>369.17384804999983</v>
      </c>
      <c r="H55" s="338">
        <v>397.22312333022478</v>
      </c>
      <c r="I55" s="338">
        <v>280.95828025203559</v>
      </c>
      <c r="J55" s="338">
        <v>410.22330904308507</v>
      </c>
      <c r="K55" s="338">
        <v>313.2684824810197</v>
      </c>
      <c r="L55" s="338">
        <v>423.74350218446023</v>
      </c>
      <c r="M55" s="338">
        <v>339.89630349190639</v>
      </c>
      <c r="N55" s="338">
        <v>437.80450305148923</v>
      </c>
      <c r="O55" s="338">
        <v>361.98956321888022</v>
      </c>
      <c r="P55" s="338">
        <v>378.27909356372976</v>
      </c>
      <c r="Q55" s="338" t="s">
        <v>286</v>
      </c>
      <c r="R55" s="338">
        <v>395.30165277409759</v>
      </c>
      <c r="S55" s="338" t="s">
        <v>286</v>
      </c>
      <c r="T55" s="340">
        <f t="shared" si="2"/>
        <v>2442.5751839470863</v>
      </c>
      <c r="U55" s="339">
        <f t="shared" si="3"/>
        <v>1296.1126294438418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183.50657645588512</v>
      </c>
      <c r="J56" s="338">
        <v>0</v>
      </c>
      <c r="K56" s="338">
        <v>204.60983274831287</v>
      </c>
      <c r="L56" s="338">
        <v>0</v>
      </c>
      <c r="M56" s="338">
        <v>222.00166853191971</v>
      </c>
      <c r="N56" s="338">
        <v>0</v>
      </c>
      <c r="O56" s="338">
        <v>236.43177698649444</v>
      </c>
      <c r="P56" s="338">
        <v>247.0712069508858</v>
      </c>
      <c r="Q56" s="338" t="s">
        <v>286</v>
      </c>
      <c r="R56" s="338">
        <v>258.18941126367491</v>
      </c>
      <c r="S56" s="338" t="s">
        <v>286</v>
      </c>
      <c r="T56" s="340">
        <f t="shared" si="2"/>
        <v>505.26061821456074</v>
      </c>
      <c r="U56" s="339">
        <f t="shared" si="3"/>
        <v>846.54985472261217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3909.1634604399997</v>
      </c>
      <c r="E57" s="338">
        <v>4687.1854388385391</v>
      </c>
      <c r="F57" s="338">
        <v>5308.5497913703584</v>
      </c>
      <c r="G57" s="338">
        <v>4934.2803477100006</v>
      </c>
      <c r="H57" s="338">
        <v>5312.0956339973782</v>
      </c>
      <c r="I57" s="338">
        <v>5171.6596541615399</v>
      </c>
      <c r="J57" s="338">
        <v>5676.7009935269143</v>
      </c>
      <c r="K57" s="338">
        <v>5602.1527603418153</v>
      </c>
      <c r="L57" s="338">
        <v>6032.6039902376524</v>
      </c>
      <c r="M57" s="338">
        <v>5958.7841017830442</v>
      </c>
      <c r="N57" s="338">
        <v>6198.0068560908903</v>
      </c>
      <c r="O57" s="338">
        <v>6293.2823996857414</v>
      </c>
      <c r="P57" s="338">
        <v>6437.9497538338801</v>
      </c>
      <c r="Q57" s="338" t="s">
        <v>286</v>
      </c>
      <c r="R57" s="338">
        <v>6596.332486063844</v>
      </c>
      <c r="S57" s="338" t="s">
        <v>286</v>
      </c>
      <c r="T57" s="340">
        <f t="shared" si="2"/>
        <v>36253.689713750558</v>
      </c>
      <c r="U57" s="339">
        <f t="shared" si="3"/>
        <v>23025.878915972138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1893.4941694800002</v>
      </c>
      <c r="E58" s="338">
        <v>2258.2181042300003</v>
      </c>
      <c r="F58" s="338">
        <v>2485.6578707599992</v>
      </c>
      <c r="G58" s="338">
        <v>2478.9254094799999</v>
      </c>
      <c r="H58" s="338">
        <v>2677.4445743099845</v>
      </c>
      <c r="I58" s="338">
        <v>2719.4927966499999</v>
      </c>
      <c r="J58" s="338">
        <v>2844.2100548640556</v>
      </c>
      <c r="K58" s="338">
        <v>3008.4989236476313</v>
      </c>
      <c r="L58" s="338">
        <v>2982.3945320656021</v>
      </c>
      <c r="M58" s="338">
        <v>3227.1772458496735</v>
      </c>
      <c r="N58" s="338">
        <v>3114.7563709768765</v>
      </c>
      <c r="O58" s="338">
        <v>3400.8591850638095</v>
      </c>
      <c r="P58" s="338">
        <v>3542.7008724264365</v>
      </c>
      <c r="Q58" s="338" t="s">
        <v>286</v>
      </c>
      <c r="R58" s="338">
        <v>3690.4584366834188</v>
      </c>
      <c r="S58" s="338" t="s">
        <v>286</v>
      </c>
      <c r="T58" s="340">
        <f t="shared" si="2"/>
        <v>18851.964841326371</v>
      </c>
      <c r="U58" s="339">
        <f t="shared" si="3"/>
        <v>12356.028151211114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1678.9855165500001</v>
      </c>
      <c r="E59" s="338">
        <v>1867.8617708400002</v>
      </c>
      <c r="F59" s="338">
        <v>2204.2210902400002</v>
      </c>
      <c r="G59" s="338">
        <v>2200.6051432099998</v>
      </c>
      <c r="H59" s="338">
        <v>1990.9354192749695</v>
      </c>
      <c r="I59" s="338">
        <v>1821.48469802</v>
      </c>
      <c r="J59" s="338">
        <v>2071.2386247730283</v>
      </c>
      <c r="K59" s="338">
        <v>1892.3518483300002</v>
      </c>
      <c r="L59" s="338">
        <v>2154.088167395204</v>
      </c>
      <c r="M59" s="338">
        <v>1945.6492205300001</v>
      </c>
      <c r="N59" s="338">
        <v>2240.2516950182485</v>
      </c>
      <c r="O59" s="338">
        <v>2011.0580923299999</v>
      </c>
      <c r="P59" s="338">
        <v>2082.1446672100001</v>
      </c>
      <c r="Q59" s="338" t="s">
        <v>286</v>
      </c>
      <c r="R59" s="338">
        <v>2155.7439995023501</v>
      </c>
      <c r="S59" s="338" t="s">
        <v>286</v>
      </c>
      <c r="T59" s="340">
        <f t="shared" si="2"/>
        <v>12694.402573173802</v>
      </c>
      <c r="U59" s="339">
        <f t="shared" si="3"/>
        <v>7670.5438592099999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336.68377440999939</v>
      </c>
      <c r="E62" s="338">
        <v>561.10556376853856</v>
      </c>
      <c r="F62" s="338">
        <v>618.67083037035866</v>
      </c>
      <c r="G62" s="338">
        <v>254.74979502000133</v>
      </c>
      <c r="H62" s="338">
        <v>643.7156404124247</v>
      </c>
      <c r="I62" s="338">
        <v>630.68215949153966</v>
      </c>
      <c r="J62" s="338">
        <v>761.25231388983036</v>
      </c>
      <c r="K62" s="338">
        <v>701.30198836418401</v>
      </c>
      <c r="L62" s="338">
        <v>896.12129077684551</v>
      </c>
      <c r="M62" s="338">
        <v>785.957635403371</v>
      </c>
      <c r="N62" s="338">
        <v>842.99879009576512</v>
      </c>
      <c r="O62" s="338">
        <v>881.36512229193193</v>
      </c>
      <c r="P62" s="338">
        <v>813.10421419744353</v>
      </c>
      <c r="Q62" s="338" t="s">
        <v>286</v>
      </c>
      <c r="R62" s="338">
        <v>750.1300498780746</v>
      </c>
      <c r="S62" s="338" t="s">
        <v>286</v>
      </c>
      <c r="T62" s="340">
        <f t="shared" si="2"/>
        <v>4707.3222992503834</v>
      </c>
      <c r="U62" s="339">
        <f t="shared" si="3"/>
        <v>2999.3069055510268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2216.32345347</v>
      </c>
      <c r="E63" s="338">
        <v>2278.8866916800002</v>
      </c>
      <c r="F63" s="338">
        <v>2471.9871106950786</v>
      </c>
      <c r="G63" s="338">
        <v>2584.7418545400001</v>
      </c>
      <c r="H63" s="338">
        <v>2575.8105693442712</v>
      </c>
      <c r="I63" s="338">
        <v>3005.8734454260534</v>
      </c>
      <c r="J63" s="338">
        <v>2678.8429921180432</v>
      </c>
      <c r="K63" s="338">
        <v>3126.1083832430945</v>
      </c>
      <c r="L63" s="338">
        <v>2785.9967118027653</v>
      </c>
      <c r="M63" s="338">
        <v>3251.1527185728187</v>
      </c>
      <c r="N63" s="338">
        <v>2897.4365802748757</v>
      </c>
      <c r="O63" s="338">
        <v>3381.1988273157308</v>
      </c>
      <c r="P63" s="338">
        <v>3516.4467804083606</v>
      </c>
      <c r="Q63" s="338" t="s">
        <v>286</v>
      </c>
      <c r="R63" s="338">
        <v>3657.1046516246947</v>
      </c>
      <c r="S63" s="338" t="s">
        <v>286</v>
      </c>
      <c r="T63" s="340">
        <f t="shared" si="2"/>
        <v>18111.638285573008</v>
      </c>
      <c r="U63" s="339">
        <f t="shared" si="3"/>
        <v>12764.333374557698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1254.39479575</v>
      </c>
      <c r="E64" s="303">
        <v>1299.6596790799999</v>
      </c>
      <c r="F64" s="303">
        <v>1346.3423085079035</v>
      </c>
      <c r="G64" s="303">
        <v>1312.1426565700001</v>
      </c>
      <c r="H64" s="303">
        <v>1302.9533434299594</v>
      </c>
      <c r="I64" s="303">
        <v>1612.6732567003678</v>
      </c>
      <c r="J64" s="303">
        <v>1414.2225334486632</v>
      </c>
      <c r="K64" s="303">
        <v>1624.4541257821897</v>
      </c>
      <c r="L64" s="303">
        <v>1388.4253863997926</v>
      </c>
      <c r="M64" s="303">
        <v>1613.1475561452135</v>
      </c>
      <c r="N64" s="303">
        <v>1417.2287875113866</v>
      </c>
      <c r="O64" s="303">
        <v>1624.9473972048295</v>
      </c>
      <c r="P64" s="303">
        <v>1585.7781662035241</v>
      </c>
      <c r="Q64" s="303" t="s">
        <v>286</v>
      </c>
      <c r="R64" s="303">
        <v>1573.1550730719887</v>
      </c>
      <c r="S64" s="303" t="s">
        <v>286</v>
      </c>
      <c r="T64" s="341">
        <f t="shared" si="2"/>
        <v>8681.7632900653152</v>
      </c>
      <c r="U64" s="342">
        <f t="shared" si="3"/>
        <v>6475.2223358326009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1377.2500435100001</v>
      </c>
      <c r="E65" s="303">
        <v>1369.9903111699998</v>
      </c>
      <c r="F65" s="303">
        <v>1464.5961725349221</v>
      </c>
      <c r="G65" s="303">
        <v>1435.9159216400001</v>
      </c>
      <c r="H65" s="303">
        <v>1360.3806510191944</v>
      </c>
      <c r="I65" s="303">
        <v>1519.3769413643058</v>
      </c>
      <c r="J65" s="303">
        <v>1463.2403846005291</v>
      </c>
      <c r="K65" s="303">
        <v>1530.9253107282623</v>
      </c>
      <c r="L65" s="303">
        <v>1455.8961891803015</v>
      </c>
      <c r="M65" s="303">
        <v>1519.3769413643058</v>
      </c>
      <c r="N65" s="303">
        <v>1477.5652296809274</v>
      </c>
      <c r="O65" s="303">
        <v>1530.9253107282623</v>
      </c>
      <c r="P65" s="303">
        <v>1491.4945491530709</v>
      </c>
      <c r="Q65" s="303" t="s">
        <v>286</v>
      </c>
      <c r="R65" s="303">
        <v>1478.6091979777157</v>
      </c>
      <c r="S65" s="303" t="s">
        <v>286</v>
      </c>
      <c r="T65" s="341">
        <f t="shared" si="2"/>
        <v>8727.1862016117393</v>
      </c>
      <c r="U65" s="342">
        <f t="shared" si="3"/>
        <v>6100.6045041851357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-128.69092222</v>
      </c>
      <c r="E66" s="303">
        <v>-113.97741739000001</v>
      </c>
      <c r="F66" s="303">
        <v>-192.91476048383834</v>
      </c>
      <c r="G66" s="303">
        <v>-183.49337554000002</v>
      </c>
      <c r="H66" s="303">
        <v>-183.99108177691411</v>
      </c>
      <c r="I66" s="303">
        <v>0</v>
      </c>
      <c r="J66" s="303">
        <v>-175.80222320290818</v>
      </c>
      <c r="K66" s="303">
        <v>0</v>
      </c>
      <c r="L66" s="303">
        <v>-168.28767601363762</v>
      </c>
      <c r="M66" s="303">
        <v>0</v>
      </c>
      <c r="N66" s="303">
        <v>-161.39191405249898</v>
      </c>
      <c r="O66" s="303">
        <v>0</v>
      </c>
      <c r="P66" s="303">
        <v>0</v>
      </c>
      <c r="Q66" s="303" t="s">
        <v>286</v>
      </c>
      <c r="R66" s="303">
        <v>0</v>
      </c>
      <c r="S66" s="303" t="s">
        <v>286</v>
      </c>
      <c r="T66" s="341">
        <f t="shared" si="2"/>
        <v>-689.47289504595892</v>
      </c>
      <c r="U66" s="342">
        <f t="shared" si="3"/>
        <v>0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5.8356744600000106</v>
      </c>
      <c r="E67" s="303">
        <v>43.646785299999998</v>
      </c>
      <c r="F67" s="303">
        <v>74.660896456819671</v>
      </c>
      <c r="G67" s="303">
        <v>59.720110470000002</v>
      </c>
      <c r="H67" s="303">
        <v>126.56377418767913</v>
      </c>
      <c r="I67" s="303">
        <v>93.296315336062008</v>
      </c>
      <c r="J67" s="303">
        <v>126.78437205104235</v>
      </c>
      <c r="K67" s="303">
        <v>93.528815053927588</v>
      </c>
      <c r="L67" s="303">
        <v>100.81687323312853</v>
      </c>
      <c r="M67" s="303">
        <v>93.770614780907806</v>
      </c>
      <c r="N67" s="303">
        <v>101.0554718829582</v>
      </c>
      <c r="O67" s="303">
        <v>94.022086476567253</v>
      </c>
      <c r="P67" s="303">
        <v>94.28361705045306</v>
      </c>
      <c r="Q67" s="303" t="s">
        <v>286</v>
      </c>
      <c r="R67" s="303">
        <v>94.545875094273214</v>
      </c>
      <c r="S67" s="303" t="s">
        <v>286</v>
      </c>
      <c r="T67" s="341">
        <f t="shared" si="2"/>
        <v>644.04998349953451</v>
      </c>
      <c r="U67" s="342">
        <f t="shared" si="3"/>
        <v>374.6178316474647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194.29352621000001</v>
      </c>
      <c r="E70" s="338">
        <v>191.14500836999997</v>
      </c>
      <c r="F70" s="338">
        <v>218.16659309423866</v>
      </c>
      <c r="G70" s="338">
        <v>194.89607610000002</v>
      </c>
      <c r="H70" s="338">
        <v>237.2216575426024</v>
      </c>
      <c r="I70" s="338">
        <v>60.475015339805488</v>
      </c>
      <c r="J70" s="338">
        <v>256.4318423537519</v>
      </c>
      <c r="K70" s="338">
        <v>61.808764363004677</v>
      </c>
      <c r="L70" s="338">
        <v>265.06773077770077</v>
      </c>
      <c r="M70" s="338">
        <v>62.30903614336691</v>
      </c>
      <c r="N70" s="338">
        <v>278.15745227923594</v>
      </c>
      <c r="O70" s="338">
        <v>63.539152028140116</v>
      </c>
      <c r="P70" s="338">
        <v>65.98703571747734</v>
      </c>
      <c r="Q70" s="338" t="s">
        <v>286</v>
      </c>
      <c r="R70" s="338">
        <v>68.529225584427209</v>
      </c>
      <c r="S70" s="338" t="s">
        <v>286</v>
      </c>
      <c r="T70" s="340">
        <f t="shared" si="2"/>
        <v>1171.3949442551955</v>
      </c>
      <c r="U70" s="339">
        <f t="shared" si="3"/>
        <v>248.13196787431718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186.44761200000002</v>
      </c>
      <c r="E71" s="338">
        <v>184.49608651999998</v>
      </c>
      <c r="F71" s="338">
        <v>209.85307533457916</v>
      </c>
      <c r="G71" s="338">
        <v>187.65321763999998</v>
      </c>
      <c r="H71" s="338">
        <v>228.9081397829429</v>
      </c>
      <c r="I71" s="338">
        <v>52.189766089029995</v>
      </c>
      <c r="J71" s="338">
        <v>248.11832459409237</v>
      </c>
      <c r="K71" s="338">
        <v>52.57071144839</v>
      </c>
      <c r="L71" s="338">
        <v>256.7542130180413</v>
      </c>
      <c r="M71" s="338">
        <v>52.285748731009996</v>
      </c>
      <c r="N71" s="338">
        <v>269.84393451957641</v>
      </c>
      <c r="O71" s="338">
        <v>52.864350933979999</v>
      </c>
      <c r="P71" s="338">
        <v>54.831868574079998</v>
      </c>
      <c r="Q71" s="338" t="s">
        <v>286</v>
      </c>
      <c r="R71" s="338">
        <v>56.872613740778021</v>
      </c>
      <c r="S71" s="338" t="s">
        <v>286</v>
      </c>
      <c r="T71" s="340">
        <f t="shared" si="2"/>
        <v>1115.3290942295109</v>
      </c>
      <c r="U71" s="339">
        <f t="shared" si="3"/>
        <v>209.91057720241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7.8459142099999895</v>
      </c>
      <c r="E72" s="338">
        <v>6.6489218499999936</v>
      </c>
      <c r="F72" s="338">
        <v>8.3135177596595042</v>
      </c>
      <c r="G72" s="338">
        <v>7.2428584600000363</v>
      </c>
      <c r="H72" s="338">
        <v>8.3135177596595042</v>
      </c>
      <c r="I72" s="338">
        <f>I70-I71</f>
        <v>8.2852492507754931</v>
      </c>
      <c r="J72" s="338">
        <v>8.3135177596595327</v>
      </c>
      <c r="K72" s="338">
        <f>K70-K71</f>
        <v>9.238052914614677</v>
      </c>
      <c r="L72" s="338">
        <v>8.3135177596594758</v>
      </c>
      <c r="M72" s="338">
        <f>M70-M71</f>
        <v>10.023287412356915</v>
      </c>
      <c r="N72" s="338">
        <v>8.3135177596595327</v>
      </c>
      <c r="O72" s="338">
        <f>O70-O71</f>
        <v>10.674801094160117</v>
      </c>
      <c r="P72" s="338">
        <f>P70-P71</f>
        <v>11.155167143397342</v>
      </c>
      <c r="Q72" s="338" t="s">
        <v>286</v>
      </c>
      <c r="R72" s="338">
        <f>R70-R71</f>
        <v>11.656611843649188</v>
      </c>
      <c r="S72" s="338" t="s">
        <v>286</v>
      </c>
      <c r="T72" s="340">
        <f t="shared" si="2"/>
        <v>56.065850025684576</v>
      </c>
      <c r="U72" s="339">
        <f t="shared" si="3"/>
        <v>38.221390671907201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298.78086461000021</v>
      </c>
      <c r="E73" s="338">
        <v>494.44857222135232</v>
      </c>
      <c r="F73" s="338">
        <v>510.20036675626341</v>
      </c>
      <c r="G73" s="338">
        <v>475.84055035000125</v>
      </c>
      <c r="H73" s="338">
        <v>526.1101381269292</v>
      </c>
      <c r="I73" s="338">
        <f>I33-I48-I57-I63-I64-I70</f>
        <v>580.49311407492485</v>
      </c>
      <c r="J73" s="338">
        <v>551.55993283934504</v>
      </c>
      <c r="K73" s="338">
        <f>K33-K48-K57-K63-K64-K70</f>
        <v>627.88326620868929</v>
      </c>
      <c r="L73" s="338">
        <v>574.76946999603399</v>
      </c>
      <c r="M73" s="338">
        <f>M33-M48-M57-M63-M64-M70</f>
        <v>666.80552345511978</v>
      </c>
      <c r="N73" s="338">
        <v>591.88422906753704</v>
      </c>
      <c r="O73" s="338">
        <f>O33-O48-O57-O63-O64-O70</f>
        <v>704.26381079861847</v>
      </c>
      <c r="P73" s="338">
        <f>P33-P48-P57-P63-P64-P70</f>
        <v>721.76338374125362</v>
      </c>
      <c r="Q73" s="338" t="s">
        <v>286</v>
      </c>
      <c r="R73" s="338">
        <f>R33-R48-R57-R63-R64-R70</f>
        <v>739.68994330473447</v>
      </c>
      <c r="S73" s="338" t="s">
        <v>286</v>
      </c>
      <c r="T73" s="340">
        <f t="shared" si="2"/>
        <v>3705.7770970758329</v>
      </c>
      <c r="U73" s="339">
        <f t="shared" si="3"/>
        <v>2579.4457145373526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56.778667759999998</v>
      </c>
      <c r="E75" s="338">
        <v>56.301701200000004</v>
      </c>
      <c r="F75" s="338">
        <v>6.8631023200000003</v>
      </c>
      <c r="G75" s="338">
        <v>40.538027</v>
      </c>
      <c r="H75" s="338">
        <v>6.8631023200000003</v>
      </c>
      <c r="I75" s="338">
        <v>8.1417662804799988</v>
      </c>
      <c r="J75" s="338">
        <v>6.8631023200000003</v>
      </c>
      <c r="K75" s="338">
        <v>9.0780694027352009</v>
      </c>
      <c r="L75" s="338">
        <v>6.8631023200000003</v>
      </c>
      <c r="M75" s="338">
        <v>9.8497053019676919</v>
      </c>
      <c r="N75" s="338">
        <v>6.8631023200000003</v>
      </c>
      <c r="O75" s="338">
        <v>10.489936146595589</v>
      </c>
      <c r="P75" s="338">
        <v>10.961983273192391</v>
      </c>
      <c r="Q75" s="338" t="s">
        <v>286</v>
      </c>
      <c r="R75" s="338">
        <v>11.455272520486048</v>
      </c>
      <c r="S75" s="338" t="s">
        <v>286</v>
      </c>
      <c r="T75" s="340">
        <f t="shared" si="2"/>
        <v>49.869665073678441</v>
      </c>
      <c r="U75" s="339">
        <f t="shared" si="3"/>
        <v>37.559477131778479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242.00219685000022</v>
      </c>
      <c r="E76" s="358">
        <v>438.1468710213523</v>
      </c>
      <c r="F76" s="358">
        <v>503.33726443626341</v>
      </c>
      <c r="G76" s="358">
        <v>435.30252335000125</v>
      </c>
      <c r="H76" s="358">
        <v>519.24703580692915</v>
      </c>
      <c r="I76" s="358">
        <f>I73-I74-I75</f>
        <v>572.35134779444479</v>
      </c>
      <c r="J76" s="358">
        <v>544.69683051934499</v>
      </c>
      <c r="K76" s="358">
        <f>K73-K74-K75</f>
        <v>618.8051968059541</v>
      </c>
      <c r="L76" s="358">
        <v>567.90636767603394</v>
      </c>
      <c r="M76" s="358">
        <f>M73-M74-M75</f>
        <v>656.95581815315211</v>
      </c>
      <c r="N76" s="358">
        <v>585.02112674753698</v>
      </c>
      <c r="O76" s="358">
        <f>O73-O74-O75</f>
        <v>693.77387465202287</v>
      </c>
      <c r="P76" s="358">
        <f>P73-P74-P75</f>
        <v>710.80140046806127</v>
      </c>
      <c r="Q76" s="358" t="s">
        <v>286</v>
      </c>
      <c r="R76" s="358">
        <f>R73-R74-R75</f>
        <v>728.23467078424846</v>
      </c>
      <c r="S76" s="358" t="s">
        <v>286</v>
      </c>
      <c r="T76" s="343">
        <f t="shared" si="2"/>
        <v>3655.9074320021546</v>
      </c>
      <c r="U76" s="344">
        <f t="shared" si="3"/>
        <v>2541.8862374055734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818.13926104000006</v>
      </c>
      <c r="E78" s="338">
        <v>510.39635481999989</v>
      </c>
      <c r="F78" s="338">
        <v>510.30579124000008</v>
      </c>
      <c r="G78" s="338">
        <v>569.06748915000003</v>
      </c>
      <c r="H78" s="338">
        <v>515.40884915390006</v>
      </c>
      <c r="I78" s="338">
        <v>669.09447826893972</v>
      </c>
      <c r="J78" s="338">
        <v>520.56293765883902</v>
      </c>
      <c r="K78" s="338">
        <v>718.23185627336795</v>
      </c>
      <c r="L78" s="338">
        <v>525.76856704092734</v>
      </c>
      <c r="M78" s="338">
        <v>761.92906817078824</v>
      </c>
      <c r="N78" s="338">
        <v>531.02625271923682</v>
      </c>
      <c r="O78" s="338">
        <v>801.42857109008457</v>
      </c>
      <c r="P78" s="338">
        <v>835.40747239468305</v>
      </c>
      <c r="Q78" s="338" t="s">
        <v>286</v>
      </c>
      <c r="R78" s="338">
        <v>870.82700830542876</v>
      </c>
      <c r="S78" s="338" t="s">
        <v>286</v>
      </c>
      <c r="T78" s="340">
        <f t="shared" ref="T78:T109" si="4">IFERROR(H78+J78+L78+N78+P78+R78+0+0,"-")</f>
        <v>3799.0010872730145</v>
      </c>
      <c r="U78" s="339">
        <f t="shared" ref="U78:U109" si="5">IFERROR(I78+K78+M78+O78,"-")</f>
        <v>2950.6839738031804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224.89417030999999</v>
      </c>
      <c r="E80" s="358">
        <v>193.68941207</v>
      </c>
      <c r="F80" s="358">
        <v>241.66081225770711</v>
      </c>
      <c r="G80" s="358">
        <v>189.23555240000002</v>
      </c>
      <c r="H80" s="358">
        <v>249.67353924811317</v>
      </c>
      <c r="I80" s="358">
        <v>271.70135334425271</v>
      </c>
      <c r="J80" s="358">
        <v>263.4762866547257</v>
      </c>
      <c r="K80" s="358">
        <v>284.31618014115998</v>
      </c>
      <c r="L80" s="358">
        <v>274.16246617805587</v>
      </c>
      <c r="M80" s="358">
        <v>294.56237517168711</v>
      </c>
      <c r="N80" s="358">
        <v>278.0334490609427</v>
      </c>
      <c r="O80" s="358">
        <v>305.95088204555827</v>
      </c>
      <c r="P80" s="358">
        <v>310.46512408141638</v>
      </c>
      <c r="Q80" s="358" t="s">
        <v>286</v>
      </c>
      <c r="R80" s="358">
        <v>315.04597282558683</v>
      </c>
      <c r="S80" s="358" t="s">
        <v>286</v>
      </c>
      <c r="T80" s="343">
        <f t="shared" si="4"/>
        <v>1690.8568380488407</v>
      </c>
      <c r="U80" s="344">
        <f t="shared" si="5"/>
        <v>1156.5307907026581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1306.3964048400012</v>
      </c>
      <c r="E81" s="345">
        <v>1456.668477090001</v>
      </c>
      <c r="F81" s="345">
        <v>1589.4755680216549</v>
      </c>
      <c r="G81" s="345">
        <v>1635.8538083199983</v>
      </c>
      <c r="H81" s="345">
        <v>1729.7668933135392</v>
      </c>
      <c r="I81" s="345">
        <f>I18-I33</f>
        <v>2522.0570735742058</v>
      </c>
      <c r="J81" s="345">
        <v>1813.4332510775821</v>
      </c>
      <c r="K81" s="345">
        <f>K18-K33</f>
        <v>5096.3801404259157</v>
      </c>
      <c r="L81" s="345">
        <v>1698.7899793194956</v>
      </c>
      <c r="M81" s="345">
        <f>M18-M33</f>
        <v>4006.4117725513424</v>
      </c>
      <c r="N81" s="345">
        <v>2071.7555780192233</v>
      </c>
      <c r="O81" s="345">
        <f>O18-O33</f>
        <v>4303.4916810385257</v>
      </c>
      <c r="P81" s="345">
        <f>P18-P33</f>
        <v>4804.0509245175599</v>
      </c>
      <c r="Q81" s="345" t="s">
        <v>286</v>
      </c>
      <c r="R81" s="345">
        <f>R18-R33</f>
        <v>5303.2436332600355</v>
      </c>
      <c r="S81" s="345" t="s">
        <v>286</v>
      </c>
      <c r="T81" s="336">
        <f t="shared" si="4"/>
        <v>17421.040259507434</v>
      </c>
      <c r="U81" s="337">
        <f t="shared" si="5"/>
        <v>15928.34066758999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1031.3220502500026</v>
      </c>
      <c r="E87" s="338">
        <v>958.73268626000208</v>
      </c>
      <c r="F87" s="338">
        <v>1150.6312452546545</v>
      </c>
      <c r="G87" s="338">
        <v>1177.3058400699974</v>
      </c>
      <c r="H87" s="338">
        <v>1052.8226708451696</v>
      </c>
      <c r="I87" s="338">
        <f>I24-I39</f>
        <v>2047.7730307813235</v>
      </c>
      <c r="J87" s="338">
        <v>1243.0096110663881</v>
      </c>
      <c r="K87" s="338">
        <f>K24-K39</f>
        <v>3195.048373016105</v>
      </c>
      <c r="L87" s="338">
        <v>1462.524645477632</v>
      </c>
      <c r="M87" s="338">
        <f>M24-M39</f>
        <v>3666.2663792546427</v>
      </c>
      <c r="N87" s="338">
        <v>1848.2429089912157</v>
      </c>
      <c r="O87" s="338">
        <f>O24-O39</f>
        <v>3929.5025534091656</v>
      </c>
      <c r="P87" s="338">
        <f>P24-P39</f>
        <v>4394.0514098132389</v>
      </c>
      <c r="Q87" s="338" t="s">
        <v>286</v>
      </c>
      <c r="R87" s="338">
        <f>R24-R39</f>
        <v>4851.9801977762927</v>
      </c>
      <c r="S87" s="338" t="s">
        <v>286</v>
      </c>
      <c r="T87" s="340">
        <f t="shared" si="4"/>
        <v>14852.631443969936</v>
      </c>
      <c r="U87" s="339">
        <f t="shared" si="5"/>
        <v>12838.590336461237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145.45191581</v>
      </c>
      <c r="E89" s="338">
        <v>250.69075244999993</v>
      </c>
      <c r="F89" s="338">
        <v>309.48793695234491</v>
      </c>
      <c r="G89" s="338">
        <v>318.77119636999998</v>
      </c>
      <c r="H89" s="338">
        <v>579.90229271542637</v>
      </c>
      <c r="I89" s="338">
        <f>I26-I41</f>
        <v>315.1863232515264</v>
      </c>
      <c r="J89" s="338">
        <v>508.5728446717132</v>
      </c>
      <c r="K89" s="338">
        <f>K26-K41</f>
        <v>1727.8953190001071</v>
      </c>
      <c r="L89" s="338">
        <v>165.64139710599096</v>
      </c>
      <c r="M89" s="338">
        <f>M26-M41</f>
        <v>148.42992547939087</v>
      </c>
      <c r="N89" s="338">
        <v>162.13924518851763</v>
      </c>
      <c r="O89" s="338">
        <f>O26-O41</f>
        <v>152.55905835084201</v>
      </c>
      <c r="P89" s="338">
        <f>P26-P41</f>
        <v>154.11218643314675</v>
      </c>
      <c r="Q89" s="338" t="s">
        <v>286</v>
      </c>
      <c r="R89" s="338">
        <f>R26-R41</f>
        <v>155.62401980475605</v>
      </c>
      <c r="S89" s="338" t="s">
        <v>286</v>
      </c>
      <c r="T89" s="340">
        <f t="shared" si="4"/>
        <v>1725.9919859195509</v>
      </c>
      <c r="U89" s="339">
        <f t="shared" si="5"/>
        <v>2344.0706260818661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 t="s">
        <v>286</v>
      </c>
      <c r="G90" s="338" t="s">
        <v>286</v>
      </c>
      <c r="H90" s="338" t="s">
        <v>286</v>
      </c>
      <c r="I90" s="338" t="s">
        <v>286</v>
      </c>
      <c r="J90" s="338" t="s">
        <v>286</v>
      </c>
      <c r="K90" s="338" t="s">
        <v>286</v>
      </c>
      <c r="L90" s="338" t="s">
        <v>286</v>
      </c>
      <c r="M90" s="338" t="s">
        <v>286</v>
      </c>
      <c r="N90" s="338" t="s">
        <v>286</v>
      </c>
      <c r="O90" s="338" t="s">
        <v>286</v>
      </c>
      <c r="P90" s="338" t="s">
        <v>286</v>
      </c>
      <c r="Q90" s="338" t="s">
        <v>286</v>
      </c>
      <c r="R90" s="338" t="s">
        <v>286</v>
      </c>
      <c r="S90" s="338" t="s">
        <v>286</v>
      </c>
      <c r="T90" s="340" t="str">
        <f t="shared" si="4"/>
        <v>-</v>
      </c>
      <c r="U90" s="339" t="str">
        <f t="shared" si="5"/>
        <v>-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129.62243877999958</v>
      </c>
      <c r="E95" s="338">
        <v>247.24503838000066</v>
      </c>
      <c r="F95" s="338">
        <v>129.3563858146544</v>
      </c>
      <c r="G95" s="338">
        <v>139.77677188000007</v>
      </c>
      <c r="H95" s="338">
        <v>97.041929752943403</v>
      </c>
      <c r="I95" s="338">
        <f>I32-I47</f>
        <v>159.09771954135715</v>
      </c>
      <c r="J95" s="338">
        <v>61.850795339481088</v>
      </c>
      <c r="K95" s="338">
        <f>K32-K47</f>
        <v>173.43644840970205</v>
      </c>
      <c r="L95" s="338">
        <v>70.623936735870785</v>
      </c>
      <c r="M95" s="338">
        <f>M32-M47</f>
        <v>191.71546781730956</v>
      </c>
      <c r="N95" s="338">
        <v>61.37342383949121</v>
      </c>
      <c r="O95" s="338">
        <f>O32-O47</f>
        <v>221.43006927851718</v>
      </c>
      <c r="P95" s="338">
        <f>P32-P47</f>
        <v>255.88732827117371</v>
      </c>
      <c r="Q95" s="338" t="s">
        <v>286</v>
      </c>
      <c r="R95" s="338">
        <f>R32-R47</f>
        <v>295.63941567898792</v>
      </c>
      <c r="S95" s="338" t="s">
        <v>286</v>
      </c>
      <c r="T95" s="340">
        <f t="shared" si="4"/>
        <v>842.41682961794811</v>
      </c>
      <c r="U95" s="339">
        <f t="shared" si="5"/>
        <v>745.67970504688594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-1643.67387566</v>
      </c>
      <c r="E96" s="338">
        <v>-1469.9995683900001</v>
      </c>
      <c r="F96" s="338">
        <v>-856.92308836294023</v>
      </c>
      <c r="G96" s="338">
        <v>539.80976199000042</v>
      </c>
      <c r="H96" s="338">
        <v>-1020.7674375207029</v>
      </c>
      <c r="I96" s="338">
        <f>I97-I105</f>
        <v>-1259.9834421954895</v>
      </c>
      <c r="J96" s="338">
        <v>-786.30860771502603</v>
      </c>
      <c r="K96" s="338">
        <f>K97-K105</f>
        <v>-1196.1984996778967</v>
      </c>
      <c r="L96" s="338">
        <v>-632.79950648287286</v>
      </c>
      <c r="M96" s="338">
        <f>M97-M105</f>
        <v>-1172.4039534801559</v>
      </c>
      <c r="N96" s="338">
        <v>-543.28811722057162</v>
      </c>
      <c r="O96" s="338">
        <f>O97-O105</f>
        <v>-1112.973011180263</v>
      </c>
      <c r="P96" s="338">
        <f>P97-P105</f>
        <v>-1088.7092897789685</v>
      </c>
      <c r="Q96" s="338" t="s">
        <v>286</v>
      </c>
      <c r="R96" s="338">
        <f>R97-R105</f>
        <v>-1055.290020268817</v>
      </c>
      <c r="S96" s="338" t="s">
        <v>286</v>
      </c>
      <c r="T96" s="340">
        <f t="shared" si="4"/>
        <v>-5127.1629789869585</v>
      </c>
      <c r="U96" s="339">
        <f t="shared" si="5"/>
        <v>-4741.5589065338054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1542.3773514500001</v>
      </c>
      <c r="E97" s="338">
        <v>1122.98505727</v>
      </c>
      <c r="F97" s="338">
        <v>379.32386932672188</v>
      </c>
      <c r="G97" s="338">
        <v>2313.83084444</v>
      </c>
      <c r="H97" s="338">
        <v>255.72181042857429</v>
      </c>
      <c r="I97" s="338">
        <v>254.47890869263946</v>
      </c>
      <c r="J97" s="338">
        <v>207.05087406645305</v>
      </c>
      <c r="K97" s="338">
        <v>25.209564097970389</v>
      </c>
      <c r="L97" s="338">
        <v>195.67289512386881</v>
      </c>
      <c r="M97" s="338">
        <v>27.347086192431171</v>
      </c>
      <c r="N97" s="338">
        <v>192.34066636552708</v>
      </c>
      <c r="O97" s="338">
        <v>29.122382759366708</v>
      </c>
      <c r="P97" s="338">
        <v>30.416623770267762</v>
      </c>
      <c r="Q97" s="338" t="s">
        <v>286</v>
      </c>
      <c r="R97" s="338">
        <v>30.416623770267762</v>
      </c>
      <c r="S97" s="338" t="s">
        <v>286</v>
      </c>
      <c r="T97" s="340">
        <f t="shared" si="4"/>
        <v>911.61949352495867</v>
      </c>
      <c r="U97" s="339">
        <f t="shared" si="5"/>
        <v>336.15794174240773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35.587457759999999</v>
      </c>
      <c r="E99" s="338">
        <v>2.9479680000000001E-2</v>
      </c>
      <c r="F99" s="338">
        <v>0</v>
      </c>
      <c r="G99" s="338">
        <v>7.8425160000000008E-2</v>
      </c>
      <c r="H99" s="338">
        <v>0</v>
      </c>
      <c r="I99" s="338">
        <v>0</v>
      </c>
      <c r="J99" s="338">
        <v>0</v>
      </c>
      <c r="K99" s="338">
        <v>0</v>
      </c>
      <c r="L99" s="338">
        <v>0</v>
      </c>
      <c r="M99" s="338">
        <v>0</v>
      </c>
      <c r="N99" s="338">
        <v>0</v>
      </c>
      <c r="O99" s="338">
        <v>0</v>
      </c>
      <c r="P99" s="338">
        <v>0</v>
      </c>
      <c r="Q99" s="338" t="s">
        <v>286</v>
      </c>
      <c r="R99" s="338">
        <v>0</v>
      </c>
      <c r="S99" s="338" t="s">
        <v>286</v>
      </c>
      <c r="T99" s="340">
        <f t="shared" si="4"/>
        <v>0</v>
      </c>
      <c r="U99" s="339">
        <f t="shared" si="5"/>
        <v>0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651.62580386000013</v>
      </c>
      <c r="E100" s="338">
        <v>323.65736960000004</v>
      </c>
      <c r="F100" s="338">
        <v>0</v>
      </c>
      <c r="G100" s="338">
        <v>208.99042516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429.77982763</v>
      </c>
      <c r="E101" s="338">
        <v>209.98794902999998</v>
      </c>
      <c r="F101" s="338">
        <v>0</v>
      </c>
      <c r="G101" s="338">
        <v>151.00704154000002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0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855.16408982999997</v>
      </c>
      <c r="E102" s="338">
        <v>797.87938119</v>
      </c>
      <c r="F102" s="338">
        <v>379.32386932672188</v>
      </c>
      <c r="G102" s="338">
        <v>640.08295834</v>
      </c>
      <c r="H102" s="338">
        <v>255.72181042857429</v>
      </c>
      <c r="I102" s="338">
        <f>I97-I98-I99-I100-I103-I104</f>
        <v>254.47890869263946</v>
      </c>
      <c r="J102" s="338">
        <v>207.05087406645305</v>
      </c>
      <c r="K102" s="338">
        <f>K97-K98-K99-K100-K103-K104</f>
        <v>25.209564097970389</v>
      </c>
      <c r="L102" s="338">
        <v>195.67289512386881</v>
      </c>
      <c r="M102" s="338">
        <f>M97-M98-M99-M100-M103-M104</f>
        <v>27.347086192431171</v>
      </c>
      <c r="N102" s="338">
        <v>192.34066636552708</v>
      </c>
      <c r="O102" s="338">
        <f>O97-O98-O99-O100-O103-O104</f>
        <v>29.122382759366708</v>
      </c>
      <c r="P102" s="338">
        <f>P97-P98-P99-P100-P103-P104</f>
        <v>30.416623770267762</v>
      </c>
      <c r="Q102" s="338" t="s">
        <v>286</v>
      </c>
      <c r="R102" s="338">
        <f>R97-R98-R99-R100-R103-R104</f>
        <v>30.416623770267762</v>
      </c>
      <c r="S102" s="338" t="s">
        <v>286</v>
      </c>
      <c r="T102" s="340">
        <f t="shared" si="4"/>
        <v>911.61949352495867</v>
      </c>
      <c r="U102" s="339">
        <f t="shared" si="5"/>
        <v>336.15794174240773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1.4188267999999997</v>
      </c>
      <c r="F103" s="338">
        <v>0</v>
      </c>
      <c r="G103" s="338">
        <v>1464.67903578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3186.0512271100001</v>
      </c>
      <c r="E105" s="338">
        <v>2592.9846256600003</v>
      </c>
      <c r="F105" s="338">
        <v>1236.2469576896622</v>
      </c>
      <c r="G105" s="338">
        <v>1774.0210824499995</v>
      </c>
      <c r="H105" s="338">
        <v>1276.4892479492771</v>
      </c>
      <c r="I105" s="338">
        <v>1514.4623508881289</v>
      </c>
      <c r="J105" s="338">
        <v>993.35948178147908</v>
      </c>
      <c r="K105" s="338">
        <v>1221.408063775867</v>
      </c>
      <c r="L105" s="338">
        <v>828.47240160674164</v>
      </c>
      <c r="M105" s="338">
        <v>1199.751039672587</v>
      </c>
      <c r="N105" s="338">
        <v>735.62878358609873</v>
      </c>
      <c r="O105" s="338">
        <v>1142.0953939396297</v>
      </c>
      <c r="P105" s="338">
        <v>1119.1259135492362</v>
      </c>
      <c r="Q105" s="338" t="s">
        <v>286</v>
      </c>
      <c r="R105" s="338">
        <v>1085.7066440390847</v>
      </c>
      <c r="S105" s="338" t="s">
        <v>286</v>
      </c>
      <c r="T105" s="340">
        <f t="shared" si="4"/>
        <v>6038.7824725119171</v>
      </c>
      <c r="U105" s="339">
        <f t="shared" si="5"/>
        <v>5077.7168482762127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47.74849931</v>
      </c>
      <c r="E106" s="338">
        <v>65.201120830000008</v>
      </c>
      <c r="F106" s="338">
        <v>60.084800299125462</v>
      </c>
      <c r="G106" s="338">
        <v>110.82404086999999</v>
      </c>
      <c r="H106" s="338">
        <v>62.608361911688732</v>
      </c>
      <c r="I106" s="338">
        <v>70.250440953850344</v>
      </c>
      <c r="J106" s="338">
        <v>65.11269638815628</v>
      </c>
      <c r="K106" s="338">
        <v>73.060458592004366</v>
      </c>
      <c r="L106" s="338">
        <v>67.717204243682545</v>
      </c>
      <c r="M106" s="338">
        <v>75.982876935684544</v>
      </c>
      <c r="N106" s="338">
        <v>70.42589241342985</v>
      </c>
      <c r="O106" s="338">
        <v>79.022192013111905</v>
      </c>
      <c r="P106" s="338">
        <v>82.183079693636401</v>
      </c>
      <c r="Q106" s="338" t="s">
        <v>286</v>
      </c>
      <c r="R106" s="338">
        <v>85.470402881381887</v>
      </c>
      <c r="S106" s="338" t="s">
        <v>286</v>
      </c>
      <c r="T106" s="340">
        <f t="shared" si="4"/>
        <v>433.51763753197565</v>
      </c>
      <c r="U106" s="339">
        <f t="shared" si="5"/>
        <v>298.31596849465114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609.23277007000002</v>
      </c>
      <c r="E107" s="338">
        <v>686.66629602</v>
      </c>
      <c r="F107" s="338">
        <v>993.8744494998848</v>
      </c>
      <c r="G107" s="338">
        <v>1155.1054915300001</v>
      </c>
      <c r="H107" s="338">
        <v>1120.4264255767032</v>
      </c>
      <c r="I107" s="338">
        <v>1245.9666450313855</v>
      </c>
      <c r="J107" s="338">
        <v>833.67366360321068</v>
      </c>
      <c r="K107" s="338">
        <v>1024.5605138301198</v>
      </c>
      <c r="L107" s="338">
        <v>665.34575358949803</v>
      </c>
      <c r="M107" s="338">
        <v>990.62404864118514</v>
      </c>
      <c r="N107" s="338">
        <v>569.53551936411941</v>
      </c>
      <c r="O107" s="338">
        <v>921.93795892067635</v>
      </c>
      <c r="P107" s="338">
        <v>890.43431861457759</v>
      </c>
      <c r="Q107" s="338" t="s">
        <v>286</v>
      </c>
      <c r="R107" s="338">
        <v>857.01504910442623</v>
      </c>
      <c r="S107" s="338" t="s">
        <v>286</v>
      </c>
      <c r="T107" s="340">
        <f t="shared" si="4"/>
        <v>4936.4307298525355</v>
      </c>
      <c r="U107" s="339">
        <f t="shared" si="5"/>
        <v>4183.0891664233668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5.5106686200000006</v>
      </c>
      <c r="E108" s="338">
        <v>104.20004676000005</v>
      </c>
      <c r="F108" s="338">
        <v>122.7890395257097</v>
      </c>
      <c r="G108" s="338">
        <v>158.31258353000001</v>
      </c>
      <c r="H108" s="338">
        <v>282.9744928886355</v>
      </c>
      <c r="I108" s="338">
        <v>309.48151928138566</v>
      </c>
      <c r="J108" s="338">
        <v>250.83154364888634</v>
      </c>
      <c r="K108" s="338">
        <v>274.60937028011966</v>
      </c>
      <c r="L108" s="338">
        <v>156.43773818134053</v>
      </c>
      <c r="M108" s="338">
        <v>242.17173342118525</v>
      </c>
      <c r="N108" s="338">
        <v>122.90520911111251</v>
      </c>
      <c r="O108" s="338">
        <v>205.86539398067632</v>
      </c>
      <c r="P108" s="338">
        <v>166.83603229457754</v>
      </c>
      <c r="Q108" s="338" t="s">
        <v>286</v>
      </c>
      <c r="R108" s="338">
        <v>135.20612247442617</v>
      </c>
      <c r="S108" s="338" t="s">
        <v>286</v>
      </c>
      <c r="T108" s="340">
        <f t="shared" si="4"/>
        <v>1115.1911385989786</v>
      </c>
      <c r="U108" s="339">
        <f t="shared" si="5"/>
        <v>1032.1280169633669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1215.38119656</v>
      </c>
      <c r="E109" s="338">
        <v>371.83471892</v>
      </c>
      <c r="F109" s="338">
        <v>32.648340608000005</v>
      </c>
      <c r="G109" s="338">
        <v>131.74820933999999</v>
      </c>
      <c r="H109" s="338">
        <v>0</v>
      </c>
      <c r="I109" s="338">
        <v>21.24898877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21.24898877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247.05953138999999</v>
      </c>
      <c r="E110" s="338">
        <v>156.08042965999999</v>
      </c>
      <c r="F110" s="338">
        <v>32.648340608000005</v>
      </c>
      <c r="G110" s="338">
        <v>116.90136113</v>
      </c>
      <c r="H110" s="338">
        <v>0</v>
      </c>
      <c r="I110" s="338">
        <v>21.24898877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21.24898877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968.32166517000007</v>
      </c>
      <c r="E111" s="338">
        <v>215.75428926000001</v>
      </c>
      <c r="F111" s="338">
        <v>0</v>
      </c>
      <c r="G111" s="338">
        <v>14.84684820999999</v>
      </c>
      <c r="H111" s="338">
        <v>0</v>
      </c>
      <c r="I111" s="338">
        <f>I109-I110</f>
        <v>0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1313.6887611700001</v>
      </c>
      <c r="E112" s="338">
        <v>714.64459676000035</v>
      </c>
      <c r="F112" s="338">
        <v>149.63936728265196</v>
      </c>
      <c r="G112" s="338">
        <v>376.34334070999932</v>
      </c>
      <c r="H112" s="338">
        <v>93.45446046088523</v>
      </c>
      <c r="I112" s="338">
        <f>I105-I106-I107-I109-I113-I114</f>
        <v>176.99627613289303</v>
      </c>
      <c r="J112" s="338">
        <v>94.573121790112168</v>
      </c>
      <c r="K112" s="338">
        <f>K105-K106-K107-K109-K113-K114</f>
        <v>123.78709135374288</v>
      </c>
      <c r="L112" s="338">
        <v>95.409443773561065</v>
      </c>
      <c r="M112" s="338">
        <f>M105-M106-M107-M109-M113-M114</f>
        <v>133.14411409571733</v>
      </c>
      <c r="N112" s="338">
        <v>95.667371808549433</v>
      </c>
      <c r="O112" s="338">
        <f>O105-O106-O107-O109-O113-O114</f>
        <v>141.13524300584152</v>
      </c>
      <c r="P112" s="338">
        <f>P105-P106-P107-P109-P113-P114</f>
        <v>146.50851524102211</v>
      </c>
      <c r="Q112" s="338" t="s">
        <v>286</v>
      </c>
      <c r="R112" s="338">
        <f>R105-R106-R107-R109-R113-R114</f>
        <v>143.22119205327658</v>
      </c>
      <c r="S112" s="338" t="s">
        <v>286</v>
      </c>
      <c r="T112" s="340">
        <f t="shared" si="6"/>
        <v>668.83410512740659</v>
      </c>
      <c r="U112" s="339">
        <f t="shared" si="7"/>
        <v>575.06272458819478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754.63789312999995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-337.27747081999883</v>
      </c>
      <c r="E115" s="338">
        <v>-13.331091299999116</v>
      </c>
      <c r="F115" s="338">
        <v>732.55247965871467</v>
      </c>
      <c r="G115" s="338">
        <v>2175.6635703099987</v>
      </c>
      <c r="H115" s="338">
        <v>708.99945579283633</v>
      </c>
      <c r="I115" s="338">
        <f>I81+I96</f>
        <v>1262.0736313787163</v>
      </c>
      <c r="J115" s="338">
        <v>1027.1246433625561</v>
      </c>
      <c r="K115" s="338">
        <f>K81+K96</f>
        <v>3900.1816407480192</v>
      </c>
      <c r="L115" s="338">
        <v>1065.9904728366228</v>
      </c>
      <c r="M115" s="338">
        <f>M81+M96</f>
        <v>2834.0078190711865</v>
      </c>
      <c r="N115" s="338">
        <v>1528.4674607986517</v>
      </c>
      <c r="O115" s="338">
        <f>O81+O96</f>
        <v>3190.5186698582629</v>
      </c>
      <c r="P115" s="338">
        <f>P81+P96</f>
        <v>3715.3416347385914</v>
      </c>
      <c r="Q115" s="338" t="s">
        <v>286</v>
      </c>
      <c r="R115" s="338">
        <f>R81+R96</f>
        <v>4247.9536129912185</v>
      </c>
      <c r="S115" s="338" t="s">
        <v>286</v>
      </c>
      <c r="T115" s="340">
        <f t="shared" si="6"/>
        <v>12293.877280520475</v>
      </c>
      <c r="U115" s="339">
        <f t="shared" si="7"/>
        <v>11186.781761056185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-781.17416411999898</v>
      </c>
      <c r="E121" s="338">
        <v>-448.87516392999925</v>
      </c>
      <c r="F121" s="338">
        <v>289.0155431985591</v>
      </c>
      <c r="G121" s="338">
        <v>1749.8975322499987</v>
      </c>
      <c r="H121" s="338">
        <v>19.242844924703501</v>
      </c>
      <c r="I121" s="338">
        <v>807.09835631461533</v>
      </c>
      <c r="J121" s="338">
        <v>462.93458259780635</v>
      </c>
      <c r="K121" s="338">
        <v>2012.9675812664836</v>
      </c>
      <c r="L121" s="338">
        <v>836.09549536952261</v>
      </c>
      <c r="M121" s="338">
        <v>2507.8015021782926</v>
      </c>
      <c r="N121" s="338">
        <v>1311.4390473186013</v>
      </c>
      <c r="O121" s="338">
        <v>2829.9496787115177</v>
      </c>
      <c r="P121" s="338">
        <v>3319.0716174692661</v>
      </c>
      <c r="Q121" s="338" t="s">
        <v>286</v>
      </c>
      <c r="R121" s="338">
        <v>3810.3882352156379</v>
      </c>
      <c r="S121" s="338" t="s">
        <v>286</v>
      </c>
      <c r="T121" s="340">
        <f t="shared" si="6"/>
        <v>9759.1718228955378</v>
      </c>
      <c r="U121" s="339">
        <f t="shared" si="7"/>
        <v>8157.817118470909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162.81532631000005</v>
      </c>
      <c r="E123" s="338">
        <v>262.56692474000005</v>
      </c>
      <c r="F123" s="338">
        <v>311.6445770400328</v>
      </c>
      <c r="G123" s="338">
        <v>319.44757752999999</v>
      </c>
      <c r="H123" s="338">
        <v>577.64393765300895</v>
      </c>
      <c r="I123" s="338">
        <v>315.32418494373559</v>
      </c>
      <c r="J123" s="338">
        <v>506.26130824147327</v>
      </c>
      <c r="K123" s="338">
        <v>1725.287209363569</v>
      </c>
      <c r="L123" s="338">
        <v>163.27991678169673</v>
      </c>
      <c r="M123" s="338">
        <v>145.67633903071095</v>
      </c>
      <c r="N123" s="338">
        <v>159.73546045374141</v>
      </c>
      <c r="O123" s="338">
        <v>149.67188651002687</v>
      </c>
      <c r="P123" s="338">
        <v>151.11928300997621</v>
      </c>
      <c r="Q123" s="338" t="s">
        <v>286</v>
      </c>
      <c r="R123" s="338">
        <v>190.8713704177903</v>
      </c>
      <c r="S123" s="338" t="s">
        <v>286</v>
      </c>
      <c r="T123" s="340">
        <f t="shared" si="6"/>
        <v>1748.911276557687</v>
      </c>
      <c r="U123" s="339">
        <f t="shared" si="7"/>
        <v>2335.9596198480426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 t="s">
        <v>286</v>
      </c>
      <c r="G124" s="338" t="s">
        <v>286</v>
      </c>
      <c r="H124" s="338" t="s">
        <v>286</v>
      </c>
      <c r="I124" s="338" t="s">
        <v>286</v>
      </c>
      <c r="J124" s="338" t="s">
        <v>286</v>
      </c>
      <c r="K124" s="338" t="s">
        <v>286</v>
      </c>
      <c r="L124" s="338" t="s">
        <v>286</v>
      </c>
      <c r="M124" s="338" t="s">
        <v>286</v>
      </c>
      <c r="N124" s="338" t="s">
        <v>286</v>
      </c>
      <c r="O124" s="338" t="s">
        <v>286</v>
      </c>
      <c r="P124" s="338" t="s">
        <v>286</v>
      </c>
      <c r="Q124" s="338" t="s">
        <v>286</v>
      </c>
      <c r="R124" s="338" t="s">
        <v>286</v>
      </c>
      <c r="S124" s="338" t="s">
        <v>286</v>
      </c>
      <c r="T124" s="340" t="str">
        <f t="shared" si="6"/>
        <v>-</v>
      </c>
      <c r="U124" s="339" t="str">
        <f t="shared" si="7"/>
        <v>-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281.08136699000005</v>
      </c>
      <c r="E129" s="338">
        <v>172.97714789000008</v>
      </c>
      <c r="F129" s="338">
        <v>131.89235942012098</v>
      </c>
      <c r="G129" s="338">
        <v>106.31846052999998</v>
      </c>
      <c r="H129" s="338">
        <v>112.11267321512484</v>
      </c>
      <c r="I129" s="338">
        <v>139.65109012036538</v>
      </c>
      <c r="J129" s="338">
        <v>57.928752523277332</v>
      </c>
      <c r="K129" s="338">
        <v>161.92685011796746</v>
      </c>
      <c r="L129" s="338">
        <v>66.615060685401986</v>
      </c>
      <c r="M129" s="338">
        <v>180.5299778621835</v>
      </c>
      <c r="N129" s="338">
        <v>57.292953026309583</v>
      </c>
      <c r="O129" s="338">
        <v>210.89710463671969</v>
      </c>
      <c r="P129" s="338">
        <v>245.15073425934645</v>
      </c>
      <c r="Q129" s="338" t="s">
        <v>286</v>
      </c>
      <c r="R129" s="338">
        <v>246.69400735779124</v>
      </c>
      <c r="S129" s="338" t="s">
        <v>286</v>
      </c>
      <c r="T129" s="340">
        <f t="shared" si="6"/>
        <v>785.79418106725143</v>
      </c>
      <c r="U129" s="339">
        <f t="shared" si="7"/>
        <v>693.005022737236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183.54582915156112</v>
      </c>
      <c r="E130" s="338">
        <v>238.79164722402791</v>
      </c>
      <c r="F130" s="338">
        <v>272.83281652421925</v>
      </c>
      <c r="G130" s="338">
        <v>891.06223490512082</v>
      </c>
      <c r="H130" s="338">
        <v>350.49056508305523</v>
      </c>
      <c r="I130" s="338">
        <f>I115-I145</f>
        <v>405.69733046312524</v>
      </c>
      <c r="J130" s="338">
        <v>394.70255666098484</v>
      </c>
      <c r="K130" s="338">
        <f>K115-K145</f>
        <v>786.32249314052024</v>
      </c>
      <c r="L130" s="338">
        <v>402.28183659144327</v>
      </c>
      <c r="M130" s="338">
        <f>M115-M145</f>
        <v>439.18708201612299</v>
      </c>
      <c r="N130" s="338">
        <v>443.76102106979664</v>
      </c>
      <c r="O130" s="338">
        <f>O115-O145</f>
        <v>368.08396915156527</v>
      </c>
      <c r="P130" s="338">
        <f>P115-P145</f>
        <v>503.92885337708049</v>
      </c>
      <c r="Q130" s="338" t="s">
        <v>286</v>
      </c>
      <c r="R130" s="338">
        <f>R115-R145</f>
        <v>637.08184794023464</v>
      </c>
      <c r="S130" s="338" t="s">
        <v>286</v>
      </c>
      <c r="T130" s="340">
        <f t="shared" si="6"/>
        <v>2732.2466807225951</v>
      </c>
      <c r="U130" s="339">
        <f t="shared" si="7"/>
        <v>1999.2908747713336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94.766490491561086</v>
      </c>
      <c r="E136" s="338">
        <v>151.68283269802788</v>
      </c>
      <c r="F136" s="338">
        <v>183.57440939015143</v>
      </c>
      <c r="G136" s="338">
        <v>611.16001316204893</v>
      </c>
      <c r="H136" s="338">
        <v>212.11143124828064</v>
      </c>
      <c r="I136" s="338">
        <f>I121-I151</f>
        <v>288.58029897972995</v>
      </c>
      <c r="J136" s="338">
        <v>281.34214977579757</v>
      </c>
      <c r="K136" s="338">
        <f>K121-K151</f>
        <v>319.7481420367767</v>
      </c>
      <c r="L136" s="338">
        <v>355.75682704931444</v>
      </c>
      <c r="M136" s="338">
        <f>M121-M151</f>
        <v>362.64108624240635</v>
      </c>
      <c r="N136" s="338">
        <v>399.92211780582699</v>
      </c>
      <c r="O136" s="338">
        <f>O121-O151</f>
        <v>283.33604198534249</v>
      </c>
      <c r="P136" s="338">
        <f>P121-P151</f>
        <v>409.65086652685659</v>
      </c>
      <c r="Q136" s="338" t="s">
        <v>286</v>
      </c>
      <c r="R136" s="338">
        <f>R121-R151</f>
        <v>527.69050349634017</v>
      </c>
      <c r="S136" s="338" t="s">
        <v>286</v>
      </c>
      <c r="T136" s="340">
        <f t="shared" si="6"/>
        <v>2186.4738959024162</v>
      </c>
      <c r="U136" s="339">
        <f t="shared" si="7"/>
        <v>1254.3055692442554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32.563065262000009</v>
      </c>
      <c r="E138" s="338">
        <v>52.513384948000017</v>
      </c>
      <c r="F138" s="338">
        <v>62.328915408006523</v>
      </c>
      <c r="G138" s="338">
        <v>63.889515505999981</v>
      </c>
      <c r="H138" s="338">
        <v>115.52878753060172</v>
      </c>
      <c r="I138" s="338">
        <f t="shared" ref="I138:K138" si="8">I123-I153</f>
        <v>79.100736639496404</v>
      </c>
      <c r="J138" s="338">
        <v>101.25226164829463</v>
      </c>
      <c r="K138" s="338">
        <f t="shared" si="8"/>
        <v>431.60253923612186</v>
      </c>
      <c r="L138" s="338">
        <v>32.655983356339362</v>
      </c>
      <c r="M138" s="338">
        <f t="shared" ref="M138" si="9">M123-M153</f>
        <v>36.755349749915965</v>
      </c>
      <c r="N138" s="338">
        <v>31.947092090748278</v>
      </c>
      <c r="O138" s="338">
        <f t="shared" ref="O138:P138" si="10">O123-O153</f>
        <v>36.762698111600812</v>
      </c>
      <c r="P138" s="338">
        <f t="shared" si="10"/>
        <v>37.591325933933035</v>
      </c>
      <c r="Q138" s="338" t="s">
        <v>286</v>
      </c>
      <c r="R138" s="338">
        <f t="shared" ref="R138" si="11">R123-R153</f>
        <v>47.717842604447554</v>
      </c>
      <c r="S138" s="338" t="s">
        <v>286</v>
      </c>
      <c r="T138" s="340">
        <f t="shared" si="6"/>
        <v>366.6932931643646</v>
      </c>
      <c r="U138" s="339">
        <f t="shared" si="7"/>
        <v>584.22132373713498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 t="s">
        <v>286</v>
      </c>
      <c r="G139" s="338" t="s">
        <v>286</v>
      </c>
      <c r="H139" s="338" t="s">
        <v>286</v>
      </c>
      <c r="I139" s="338" t="s">
        <v>286</v>
      </c>
      <c r="J139" s="338" t="s">
        <v>286</v>
      </c>
      <c r="K139" s="338" t="s">
        <v>286</v>
      </c>
      <c r="L139" s="338" t="s">
        <v>286</v>
      </c>
      <c r="M139" s="338" t="s">
        <v>286</v>
      </c>
      <c r="N139" s="338" t="s">
        <v>286</v>
      </c>
      <c r="O139" s="338" t="s">
        <v>286</v>
      </c>
      <c r="P139" s="338" t="s">
        <v>286</v>
      </c>
      <c r="Q139" s="338" t="s">
        <v>286</v>
      </c>
      <c r="R139" s="338" t="s">
        <v>286</v>
      </c>
      <c r="S139" s="338" t="s">
        <v>286</v>
      </c>
      <c r="T139" s="340" t="str">
        <f t="shared" si="6"/>
        <v>-</v>
      </c>
      <c r="U139" s="339" t="str">
        <f t="shared" si="7"/>
        <v>-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2">IFERROR(H142+J142+L142+N142+P142+R142+0+0,"-")</f>
        <v>-</v>
      </c>
      <c r="U142" s="339" t="str">
        <f t="shared" ref="U142:U164" si="13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2"/>
        <v>-</v>
      </c>
      <c r="U143" s="339" t="str">
        <f t="shared" si="13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56.21627339800002</v>
      </c>
      <c r="E144" s="338">
        <v>34.595429578000015</v>
      </c>
      <c r="F144" s="338">
        <v>26.929491726061286</v>
      </c>
      <c r="G144" s="338">
        <v>216.01270623707188</v>
      </c>
      <c r="H144" s="338">
        <v>22.850346304172852</v>
      </c>
      <c r="I144" s="338">
        <f>I129-I159</f>
        <v>38.016294843898862</v>
      </c>
      <c r="J144" s="338">
        <v>12.108145236892662</v>
      </c>
      <c r="K144" s="338">
        <f>K129-K159</f>
        <v>34.971811867622904</v>
      </c>
      <c r="L144" s="338">
        <v>13.869026185789465</v>
      </c>
      <c r="M144" s="338">
        <f>M129-M159</f>
        <v>39.790646023800946</v>
      </c>
      <c r="N144" s="338">
        <v>11.891811173221351</v>
      </c>
      <c r="O144" s="338">
        <f>O129-O159</f>
        <v>47.985229054622977</v>
      </c>
      <c r="P144" s="338">
        <f>P129-P159</f>
        <v>56.686660916288474</v>
      </c>
      <c r="Q144" s="338" t="s">
        <v>286</v>
      </c>
      <c r="R144" s="338">
        <f>R129-R159</f>
        <v>61.673501839447823</v>
      </c>
      <c r="S144" s="338" t="s">
        <v>286</v>
      </c>
      <c r="T144" s="340">
        <f t="shared" si="12"/>
        <v>179.07949165581263</v>
      </c>
      <c r="U144" s="339">
        <f t="shared" si="13"/>
        <v>160.76398178994569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-520.82329997155989</v>
      </c>
      <c r="E145" s="338">
        <v>-252.12273852402703</v>
      </c>
      <c r="F145" s="338">
        <v>459.71966313449542</v>
      </c>
      <c r="G145" s="338">
        <v>1284.6013354048778</v>
      </c>
      <c r="H145" s="338">
        <v>358.5088907097811</v>
      </c>
      <c r="I145" s="338">
        <v>856.37630091559106</v>
      </c>
      <c r="J145" s="338">
        <v>632.42208670157129</v>
      </c>
      <c r="K145" s="338">
        <v>3113.8591476074989</v>
      </c>
      <c r="L145" s="338">
        <v>663.70863624517949</v>
      </c>
      <c r="M145" s="338">
        <v>2394.8207370550635</v>
      </c>
      <c r="N145" s="338">
        <v>1084.706439728855</v>
      </c>
      <c r="O145" s="338">
        <v>2822.4347007066976</v>
      </c>
      <c r="P145" s="338">
        <v>3211.412781361511</v>
      </c>
      <c r="Q145" s="338" t="s">
        <v>286</v>
      </c>
      <c r="R145" s="338">
        <v>3610.8717650509839</v>
      </c>
      <c r="S145" s="338" t="s">
        <v>286</v>
      </c>
      <c r="T145" s="340">
        <f t="shared" si="12"/>
        <v>9561.6305997978816</v>
      </c>
      <c r="U145" s="339">
        <f t="shared" si="13"/>
        <v>9187.4908862848515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2"/>
        <v>-</v>
      </c>
      <c r="U146" s="339" t="str">
        <f t="shared" si="13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2"/>
        <v>-</v>
      </c>
      <c r="U147" s="339" t="str">
        <f t="shared" si="13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2"/>
        <v>-</v>
      </c>
      <c r="U148" s="339" t="str">
        <f t="shared" si="13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2"/>
        <v>-</v>
      </c>
      <c r="U149" s="339" t="str">
        <f t="shared" si="13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2"/>
        <v>-</v>
      </c>
      <c r="U150" s="339" t="str">
        <f t="shared" si="13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-875.94065461156003</v>
      </c>
      <c r="E151" s="338">
        <v>-600.55799662802713</v>
      </c>
      <c r="F151" s="338">
        <v>105.44113380840767</v>
      </c>
      <c r="G151" s="338">
        <v>1138.7375190879497</v>
      </c>
      <c r="H151" s="338">
        <v>-192.86858632357715</v>
      </c>
      <c r="I151" s="338">
        <v>518.51805733488538</v>
      </c>
      <c r="J151" s="338">
        <v>181.59243282200879</v>
      </c>
      <c r="K151" s="338">
        <v>1693.2194392297069</v>
      </c>
      <c r="L151" s="338">
        <v>480.33866832020817</v>
      </c>
      <c r="M151" s="338">
        <v>2145.1604159358862</v>
      </c>
      <c r="N151" s="338">
        <v>911.51692951277437</v>
      </c>
      <c r="O151" s="338">
        <v>2546.6136367261752</v>
      </c>
      <c r="P151" s="338">
        <v>2909.4207509424095</v>
      </c>
      <c r="Q151" s="338" t="s">
        <v>286</v>
      </c>
      <c r="R151" s="338">
        <v>3282.6977317192977</v>
      </c>
      <c r="S151" s="338" t="s">
        <v>286</v>
      </c>
      <c r="T151" s="340">
        <f t="shared" si="12"/>
        <v>7572.6979269931217</v>
      </c>
      <c r="U151" s="339">
        <f t="shared" si="13"/>
        <v>6903.5115492266541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2"/>
        <v>-</v>
      </c>
      <c r="U152" s="339" t="str">
        <f t="shared" si="13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130.25226104800004</v>
      </c>
      <c r="E153" s="338">
        <v>210.05353979200004</v>
      </c>
      <c r="F153" s="338">
        <v>249.31566163202626</v>
      </c>
      <c r="G153" s="338">
        <v>255.55806202400001</v>
      </c>
      <c r="H153" s="338">
        <v>462.11515012240721</v>
      </c>
      <c r="I153" s="338">
        <v>236.22344830423918</v>
      </c>
      <c r="J153" s="338">
        <v>405.00904659317865</v>
      </c>
      <c r="K153" s="338">
        <v>1293.6846701274471</v>
      </c>
      <c r="L153" s="338">
        <v>130.62393342535736</v>
      </c>
      <c r="M153" s="338">
        <v>108.92098928079498</v>
      </c>
      <c r="N153" s="338">
        <v>127.78836836299314</v>
      </c>
      <c r="O153" s="338">
        <v>112.90918839842605</v>
      </c>
      <c r="P153" s="338">
        <v>113.52795707604318</v>
      </c>
      <c r="Q153" s="338" t="s">
        <v>286</v>
      </c>
      <c r="R153" s="338">
        <v>143.15352781334275</v>
      </c>
      <c r="S153" s="338" t="s">
        <v>286</v>
      </c>
      <c r="T153" s="340">
        <f t="shared" si="12"/>
        <v>1382.2179833933224</v>
      </c>
      <c r="U153" s="339">
        <f t="shared" si="13"/>
        <v>1751.7382961109074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>
        <v>0</v>
      </c>
      <c r="F154" s="338">
        <v>0</v>
      </c>
      <c r="G154" s="338" t="s">
        <v>286</v>
      </c>
      <c r="H154" s="338">
        <v>0</v>
      </c>
      <c r="I154" s="338" t="s">
        <v>286</v>
      </c>
      <c r="J154" s="338">
        <v>0</v>
      </c>
      <c r="K154" s="338" t="s">
        <v>286</v>
      </c>
      <c r="L154" s="338">
        <v>0</v>
      </c>
      <c r="M154" s="338" t="s">
        <v>286</v>
      </c>
      <c r="N154" s="338">
        <v>0</v>
      </c>
      <c r="O154" s="338" t="s">
        <v>286</v>
      </c>
      <c r="P154" s="338" t="s">
        <v>286</v>
      </c>
      <c r="Q154" s="338" t="s">
        <v>286</v>
      </c>
      <c r="R154" s="338" t="s">
        <v>286</v>
      </c>
      <c r="S154" s="338" t="s">
        <v>286</v>
      </c>
      <c r="T154" s="340" t="str">
        <f t="shared" si="12"/>
        <v>-</v>
      </c>
      <c r="U154" s="339" t="str">
        <f t="shared" si="13"/>
        <v>-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2"/>
        <v>-</v>
      </c>
      <c r="U155" s="339" t="str">
        <f t="shared" si="13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2"/>
        <v>-</v>
      </c>
      <c r="U156" s="339" t="str">
        <f t="shared" si="13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2"/>
        <v>-</v>
      </c>
      <c r="U157" s="339" t="str">
        <f t="shared" si="13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2"/>
        <v>-</v>
      </c>
      <c r="U158" s="339" t="str">
        <f t="shared" si="13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224.86509359200002</v>
      </c>
      <c r="E159" s="338">
        <v>138.38171831200006</v>
      </c>
      <c r="F159" s="338">
        <v>104.9628676940597</v>
      </c>
      <c r="G159" s="338">
        <v>-109.69424570707191</v>
      </c>
      <c r="H159" s="338">
        <v>89.262326910951998</v>
      </c>
      <c r="I159" s="338">
        <v>101.63479527646652</v>
      </c>
      <c r="J159" s="338">
        <v>45.820607286384671</v>
      </c>
      <c r="K159" s="338">
        <v>126.95503825034456</v>
      </c>
      <c r="L159" s="338">
        <v>52.74603449961252</v>
      </c>
      <c r="M159" s="338">
        <v>140.73933183838255</v>
      </c>
      <c r="N159" s="338">
        <v>45.401141853088234</v>
      </c>
      <c r="O159" s="338">
        <v>162.91187558209671</v>
      </c>
      <c r="P159" s="338">
        <v>188.46407334305798</v>
      </c>
      <c r="Q159" s="338" t="s">
        <v>286</v>
      </c>
      <c r="R159" s="338">
        <v>185.02050551834341</v>
      </c>
      <c r="S159" s="338" t="s">
        <v>286</v>
      </c>
      <c r="T159" s="340">
        <f t="shared" si="12"/>
        <v>606.71468941143883</v>
      </c>
      <c r="U159" s="339">
        <f t="shared" si="13"/>
        <v>532.24104094729034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55.683568046000019</v>
      </c>
      <c r="E160" s="338">
        <v>272.3784678814996</v>
      </c>
      <c r="F160" s="338">
        <v>459.71966313449542</v>
      </c>
      <c r="G160" s="338" t="s">
        <v>286</v>
      </c>
      <c r="H160" s="338">
        <v>358.5088907097811</v>
      </c>
      <c r="I160" s="338">
        <v>856.37630091559106</v>
      </c>
      <c r="J160" s="338">
        <v>632.42208670157129</v>
      </c>
      <c r="K160" s="338">
        <v>3113.8591476074989</v>
      </c>
      <c r="L160" s="338">
        <v>663.70863624517949</v>
      </c>
      <c r="M160" s="338">
        <v>2394.8207370550635</v>
      </c>
      <c r="N160" s="338">
        <v>1084.706439728855</v>
      </c>
      <c r="O160" s="338">
        <v>2822.4347007066976</v>
      </c>
      <c r="P160" s="338">
        <v>3211.412781361511</v>
      </c>
      <c r="Q160" s="338" t="s">
        <v>286</v>
      </c>
      <c r="R160" s="338">
        <v>3610.8717650509839</v>
      </c>
      <c r="S160" s="338" t="s">
        <v>286</v>
      </c>
      <c r="T160" s="340">
        <f t="shared" si="12"/>
        <v>9561.6305997978816</v>
      </c>
      <c r="U160" s="339">
        <f t="shared" si="13"/>
        <v>9187.4908862848515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55.683568046000019</v>
      </c>
      <c r="E161" s="338">
        <v>272.3784678814996</v>
      </c>
      <c r="F161" s="338">
        <v>125.25172694419609</v>
      </c>
      <c r="G161" s="338" t="s">
        <v>286</v>
      </c>
      <c r="H161" s="338">
        <v>81.525283375023946</v>
      </c>
      <c r="I161" s="338">
        <v>153.7421667168847</v>
      </c>
      <c r="J161" s="338">
        <v>0</v>
      </c>
      <c r="K161" s="338">
        <v>1195.9238925182219</v>
      </c>
      <c r="L161" s="338">
        <v>0</v>
      </c>
      <c r="M161" s="338">
        <v>820.49203447569425</v>
      </c>
      <c r="N161" s="338">
        <v>0</v>
      </c>
      <c r="O161" s="338">
        <v>324.22365184173799</v>
      </c>
      <c r="P161" s="338">
        <v>332.64336334692916</v>
      </c>
      <c r="Q161" s="338" t="s">
        <v>286</v>
      </c>
      <c r="R161" s="338">
        <v>341.4099374613337</v>
      </c>
      <c r="S161" s="338" t="s">
        <v>286</v>
      </c>
      <c r="T161" s="340">
        <f t="shared" si="12"/>
        <v>755.57858418328681</v>
      </c>
      <c r="U161" s="339">
        <f t="shared" si="13"/>
        <v>2494.3817455525391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2"/>
        <v>0</v>
      </c>
      <c r="U162" s="339">
        <f t="shared" si="13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0</v>
      </c>
      <c r="E163" s="338">
        <v>0</v>
      </c>
      <c r="F163" s="338">
        <v>180.13612780322688</v>
      </c>
      <c r="G163" s="338" t="s">
        <v>286</v>
      </c>
      <c r="H163" s="338">
        <v>197.61108046825075</v>
      </c>
      <c r="I163" s="338">
        <v>702.63413419870642</v>
      </c>
      <c r="J163" s="338">
        <v>491.78030813924562</v>
      </c>
      <c r="K163" s="338">
        <v>1350.9006442721909</v>
      </c>
      <c r="L163" s="338">
        <v>529.07849543426789</v>
      </c>
      <c r="M163" s="338">
        <v>1046.860579051664</v>
      </c>
      <c r="N163" s="338">
        <v>689.682399648049</v>
      </c>
      <c r="O163" s="338">
        <v>1394.1254344308386</v>
      </c>
      <c r="P163" s="338">
        <v>1284.8854548593654</v>
      </c>
      <c r="Q163" s="338" t="s">
        <v>286</v>
      </c>
      <c r="R163" s="338">
        <v>1891.8563733797907</v>
      </c>
      <c r="S163" s="338" t="s">
        <v>286</v>
      </c>
      <c r="T163" s="340">
        <f t="shared" si="12"/>
        <v>5084.8941119289693</v>
      </c>
      <c r="U163" s="339">
        <f t="shared" si="13"/>
        <v>4494.5207919534005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0</v>
      </c>
      <c r="E164" s="358">
        <v>0</v>
      </c>
      <c r="F164" s="358">
        <v>154.33180838707244</v>
      </c>
      <c r="G164" s="358" t="s">
        <v>286</v>
      </c>
      <c r="H164" s="358">
        <v>79.372526866506405</v>
      </c>
      <c r="I164" s="358">
        <v>0</v>
      </c>
      <c r="J164" s="358">
        <v>140.64177856232567</v>
      </c>
      <c r="K164" s="358">
        <v>567.03461081708599</v>
      </c>
      <c r="L164" s="358">
        <v>134.6301408109116</v>
      </c>
      <c r="M164" s="358">
        <v>527.4681235277053</v>
      </c>
      <c r="N164" s="358">
        <v>395.024040080806</v>
      </c>
      <c r="O164" s="358">
        <v>1104.085614434121</v>
      </c>
      <c r="P164" s="358">
        <v>1593.8839631552164</v>
      </c>
      <c r="Q164" s="358" t="s">
        <v>286</v>
      </c>
      <c r="R164" s="358">
        <v>1377.6054542098595</v>
      </c>
      <c r="S164" s="358" t="s">
        <v>286</v>
      </c>
      <c r="T164" s="343">
        <f t="shared" si="12"/>
        <v>3721.1579036856256</v>
      </c>
      <c r="U164" s="344">
        <f t="shared" si="13"/>
        <v>2198.5883487789124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1526.3500950000011</v>
      </c>
      <c r="E166" s="338">
        <v>1972.9948838000009</v>
      </c>
      <c r="F166" s="338">
        <v>3072.7692376665027</v>
      </c>
      <c r="G166" s="338">
        <v>4642.9117184099987</v>
      </c>
      <c r="H166" s="338">
        <v>3132.3792247994988</v>
      </c>
      <c r="I166" s="338">
        <f>I115+I107+I64</f>
        <v>4120.7135331104691</v>
      </c>
      <c r="J166" s="338">
        <v>3275.0208404144296</v>
      </c>
      <c r="K166" s="338">
        <f>K115+K107+K64</f>
        <v>6549.1962803603292</v>
      </c>
      <c r="L166" s="338">
        <v>3119.7616128259133</v>
      </c>
      <c r="M166" s="338">
        <f>M115+M107+M64</f>
        <v>5437.7794238575852</v>
      </c>
      <c r="N166" s="338">
        <v>3515.2317676741577</v>
      </c>
      <c r="O166" s="338">
        <f>O115+O107+O64</f>
        <v>5737.4040259837693</v>
      </c>
      <c r="P166" s="338">
        <f>P115+P107+P64</f>
        <v>6191.554119556693</v>
      </c>
      <c r="Q166" s="338" t="s">
        <v>286</v>
      </c>
      <c r="R166" s="338">
        <f>R115+R107+R64</f>
        <v>6678.1237351676336</v>
      </c>
      <c r="S166" s="338" t="s">
        <v>286</v>
      </c>
      <c r="T166" s="340">
        <f>IFERROR(H166+J166+L166+N166+P166+R166+0+0,"-")</f>
        <v>25912.071300438321</v>
      </c>
      <c r="U166" s="339">
        <f>IFERROR(I166+K166+M166+O166,"-")</f>
        <v>21845.093263312156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5967.5229031000008</v>
      </c>
      <c r="E167" s="338">
        <v>5559.6947697799997</v>
      </c>
      <c r="F167" s="338">
        <v>5462.5082090600017</v>
      </c>
      <c r="G167" s="338">
        <v>5462.5082090600017</v>
      </c>
      <c r="H167" s="338">
        <v>5456.7768943939</v>
      </c>
      <c r="I167" s="338">
        <v>4690.9134870200005</v>
      </c>
      <c r="J167" s="338">
        <v>5630.8204696260727</v>
      </c>
      <c r="K167" s="338">
        <v>4721.387487420001</v>
      </c>
      <c r="L167" s="338">
        <v>5819.3854142242189</v>
      </c>
      <c r="M167" s="338">
        <v>4721.0045369300005</v>
      </c>
      <c r="N167" s="338">
        <v>5202.6804970558769</v>
      </c>
      <c r="O167" s="338">
        <v>4720.6946401800014</v>
      </c>
      <c r="P167" s="338">
        <v>4720.6946401800014</v>
      </c>
      <c r="Q167" s="338" t="s">
        <v>286</v>
      </c>
      <c r="R167" s="338">
        <v>4720.6946401800014</v>
      </c>
      <c r="S167" s="338" t="s">
        <v>286</v>
      </c>
      <c r="T167" s="340">
        <f>H167</f>
        <v>5456.7768943939</v>
      </c>
      <c r="U167" s="339">
        <f>I167</f>
        <v>4690.9134870200005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1058.2180251</v>
      </c>
      <c r="E168" s="338">
        <v>3045.0827011000001</v>
      </c>
      <c r="F168" s="338">
        <v>2459.0716287400001</v>
      </c>
      <c r="G168" s="338">
        <v>2459.0716287400001</v>
      </c>
      <c r="H168" s="338">
        <v>2818.2606519678266</v>
      </c>
      <c r="I168" s="338">
        <v>548.36808213999996</v>
      </c>
      <c r="J168" s="338">
        <v>2259.6661731118538</v>
      </c>
      <c r="K168" s="338">
        <v>2451.8731296000019</v>
      </c>
      <c r="L168" s="338">
        <v>866.70491716834113</v>
      </c>
      <c r="M168" s="338">
        <v>1690.6722752800003</v>
      </c>
      <c r="N168" s="338">
        <v>3209.0991433483409</v>
      </c>
      <c r="O168" s="338">
        <v>546.73822311999993</v>
      </c>
      <c r="P168" s="338">
        <v>2451.8731296000014</v>
      </c>
      <c r="Q168" s="338" t="s">
        <v>286</v>
      </c>
      <c r="R168" s="338">
        <v>2451.8731296000014</v>
      </c>
      <c r="S168" s="338" t="s">
        <v>286</v>
      </c>
      <c r="T168" s="340">
        <f>H168</f>
        <v>2818.2606519678266</v>
      </c>
      <c r="U168" s="339">
        <f>I168</f>
        <v>548.36808213999996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5544.6754969400008</v>
      </c>
      <c r="E169" s="338">
        <v>5462.5082090600017</v>
      </c>
      <c r="F169" s="338">
        <v>5456.7768943939</v>
      </c>
      <c r="G169" s="338">
        <v>4690.9134870200023</v>
      </c>
      <c r="H169" s="338">
        <v>5630.8204696260727</v>
      </c>
      <c r="I169" s="338">
        <v>4721.387487420001</v>
      </c>
      <c r="J169" s="338">
        <v>5819.3854142242189</v>
      </c>
      <c r="K169" s="338">
        <v>4721.0045369300005</v>
      </c>
      <c r="L169" s="338">
        <v>5202.6804970558769</v>
      </c>
      <c r="M169" s="338">
        <v>4720.6946401800014</v>
      </c>
      <c r="N169" s="338">
        <v>4298.9755798875367</v>
      </c>
      <c r="O169" s="338">
        <v>4720.6946401800014</v>
      </c>
      <c r="P169" s="338">
        <v>4720.6946401800014</v>
      </c>
      <c r="Q169" s="338" t="s">
        <v>286</v>
      </c>
      <c r="R169" s="338">
        <v>4720.6946401800014</v>
      </c>
      <c r="S169" s="338" t="s">
        <v>286</v>
      </c>
      <c r="T169" s="340">
        <f>R169</f>
        <v>4720.6946401800014</v>
      </c>
      <c r="U169" s="339">
        <f>O168</f>
        <v>546.73822311999993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2467.8689721000001</v>
      </c>
      <c r="E170" s="338">
        <v>2459.0716287400001</v>
      </c>
      <c r="F170" s="338">
        <v>2818.2606519678266</v>
      </c>
      <c r="G170" s="338">
        <v>548.36808213999996</v>
      </c>
      <c r="H170" s="338">
        <v>2259.6661731118538</v>
      </c>
      <c r="I170" s="338">
        <v>2451.8731296000019</v>
      </c>
      <c r="J170" s="338">
        <v>866.70491716834113</v>
      </c>
      <c r="K170" s="338">
        <v>1690.6722752800003</v>
      </c>
      <c r="L170" s="338">
        <v>3209.0991433483409</v>
      </c>
      <c r="M170" s="338">
        <v>546.73822311999993</v>
      </c>
      <c r="N170" s="338">
        <v>2448.2311177100005</v>
      </c>
      <c r="O170" s="338">
        <v>2451.8731296000014</v>
      </c>
      <c r="P170" s="338">
        <v>2451.8731296000014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4720.6946401800014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3.6326367817600826</v>
      </c>
      <c r="E171" s="358">
        <v>2.7686377972451583</v>
      </c>
      <c r="F171" s="358">
        <v>1.7758498840407035</v>
      </c>
      <c r="G171" s="358">
        <f>G169/G166</f>
        <v>1.0103387209409276</v>
      </c>
      <c r="H171" s="358">
        <v>1.7976177421450295</v>
      </c>
      <c r="I171" s="358">
        <f>I169/I166</f>
        <v>1.1457694036440627</v>
      </c>
      <c r="J171" s="358">
        <v>1.7769002695835727</v>
      </c>
      <c r="K171" s="358">
        <f>K169/K166</f>
        <v>0.72085250385414568</v>
      </c>
      <c r="L171" s="358">
        <v>1.6676532192930067</v>
      </c>
      <c r="M171" s="358">
        <f>M169/M166</f>
        <v>0.86812911525402026</v>
      </c>
      <c r="N171" s="358">
        <v>1.2229565115508558</v>
      </c>
      <c r="O171" s="358">
        <f>O169/O166</f>
        <v>0.82279278551776092</v>
      </c>
      <c r="P171" s="358">
        <f>P169/P166</f>
        <v>0.7624409880015709</v>
      </c>
      <c r="Q171" s="358" t="s">
        <v>286</v>
      </c>
      <c r="R171" s="358">
        <f>R169/R166</f>
        <v>0.7068893640470264</v>
      </c>
      <c r="S171" s="358" t="s">
        <v>286</v>
      </c>
      <c r="T171" s="343">
        <f>T169/T166</f>
        <v>0.18218129247352555</v>
      </c>
      <c r="U171" s="344">
        <f>U169/U166</f>
        <v>2.5027964702637458E-2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14969.714646867586</v>
      </c>
      <c r="E173" s="345">
        <v>16765.702202216908</v>
      </c>
      <c r="F173" s="345">
        <v>17803.275965834913</v>
      </c>
      <c r="G173" s="345">
        <v>18340.246937745324</v>
      </c>
      <c r="H173" s="345">
        <v>17520.13334288801</v>
      </c>
      <c r="I173" s="345">
        <f>I179+I181+I182+I187+I190</f>
        <v>19068.896483826782</v>
      </c>
      <c r="J173" s="345">
        <v>18436.973029700213</v>
      </c>
      <c r="K173" s="345">
        <f>K179+K181+K182+K187+K190</f>
        <v>22847.15673405385</v>
      </c>
      <c r="L173" s="345">
        <v>19177.128049896633</v>
      </c>
      <c r="M173" s="345">
        <f>M179+M181+M182+M187+M190</f>
        <v>22623.113131793161</v>
      </c>
      <c r="N173" s="345">
        <v>19941.42403188724</v>
      </c>
      <c r="O173" s="345">
        <f>O179+O181+O182+O187+O190</f>
        <v>23129.252515767846</v>
      </c>
      <c r="P173" s="345">
        <f>P179+P181+P182+P187+P190</f>
        <v>24172.160614247972</v>
      </c>
      <c r="Q173" s="345" t="s">
        <v>286</v>
      </c>
      <c r="R173" s="345">
        <f>R179+R181+R182+R187+R190</f>
        <v>25548.703664115998</v>
      </c>
      <c r="S173" s="345" t="s">
        <v>286</v>
      </c>
      <c r="T173" s="336">
        <f t="shared" ref="T173:T204" si="14">IFERROR(H173+J173+L173+N173+P173+R173+0+0,"-")</f>
        <v>124796.52273273608</v>
      </c>
      <c r="U173" s="337">
        <f t="shared" ref="U173:U204" si="15">IFERROR(I173+K173+M173+O173,"-")</f>
        <v>87668.418865441636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4"/>
        <v>-</v>
      </c>
      <c r="U174" s="339" t="str">
        <f t="shared" si="15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4"/>
        <v>-</v>
      </c>
      <c r="U175" s="339" t="str">
        <f t="shared" si="15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4"/>
        <v>-</v>
      </c>
      <c r="U176" s="339" t="str">
        <f t="shared" si="15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4"/>
        <v>-</v>
      </c>
      <c r="U177" s="339" t="str">
        <f t="shared" si="15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4"/>
        <v>-</v>
      </c>
      <c r="U178" s="339" t="str">
        <f t="shared" si="15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13191.1577886</v>
      </c>
      <c r="E179" s="338">
        <v>14886.655838938001</v>
      </c>
      <c r="F179" s="338">
        <v>15861.692886838115</v>
      </c>
      <c r="G179" s="338">
        <v>15726.50573499</v>
      </c>
      <c r="H179" s="338">
        <v>16079.817724632851</v>
      </c>
      <c r="I179" s="338">
        <v>17527.535430082084</v>
      </c>
      <c r="J179" s="338">
        <v>17058.300915634318</v>
      </c>
      <c r="K179" s="338">
        <v>19880.310032966601</v>
      </c>
      <c r="L179" s="338">
        <v>17613.933735721144</v>
      </c>
      <c r="M179" s="338">
        <v>21132.999585515478</v>
      </c>
      <c r="N179" s="338">
        <v>18125.307979758039</v>
      </c>
      <c r="O179" s="338">
        <v>21729.220753015539</v>
      </c>
      <c r="P179" s="338">
        <v>22613.134840631661</v>
      </c>
      <c r="Q179" s="338" t="s">
        <v>286</v>
      </c>
      <c r="R179" s="338">
        <v>23601.642475234083</v>
      </c>
      <c r="S179" s="338" t="s">
        <v>286</v>
      </c>
      <c r="T179" s="340">
        <f t="shared" si="14"/>
        <v>115092.13767161209</v>
      </c>
      <c r="U179" s="339">
        <f t="shared" si="15"/>
        <v>80270.065801579694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4"/>
        <v>-</v>
      </c>
      <c r="U180" s="339" t="str">
        <f t="shared" si="15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325.88702933000008</v>
      </c>
      <c r="E181" s="338">
        <v>519.3883275899999</v>
      </c>
      <c r="F181" s="338">
        <v>896.76516532079711</v>
      </c>
      <c r="G181" s="338">
        <v>1538.9551506600001</v>
      </c>
      <c r="H181" s="338">
        <v>473.34811050563621</v>
      </c>
      <c r="I181" s="338">
        <v>460.13072440736255</v>
      </c>
      <c r="J181" s="338">
        <v>303.67446649228481</v>
      </c>
      <c r="K181" s="338">
        <v>2011.1761431913251</v>
      </c>
      <c r="L181" s="338">
        <v>315.82193169506866</v>
      </c>
      <c r="M181" s="338">
        <v>411.72645455642942</v>
      </c>
      <c r="N181" s="338">
        <v>315.82193169506866</v>
      </c>
      <c r="O181" s="338">
        <v>171.9234550347164</v>
      </c>
      <c r="P181" s="338">
        <v>160.87772362855111</v>
      </c>
      <c r="Q181" s="338" t="s">
        <v>286</v>
      </c>
      <c r="R181" s="338">
        <v>343.70526093472256</v>
      </c>
      <c r="S181" s="338" t="s">
        <v>286</v>
      </c>
      <c r="T181" s="340">
        <f t="shared" si="14"/>
        <v>1913.249424951332</v>
      </c>
      <c r="U181" s="339">
        <f t="shared" si="15"/>
        <v>3054.9567771898337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0</v>
      </c>
      <c r="E182" s="338">
        <v>0</v>
      </c>
      <c r="F182" s="338">
        <v>0</v>
      </c>
      <c r="G182" s="338">
        <v>0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4"/>
        <v>0</v>
      </c>
      <c r="U182" s="339">
        <f t="shared" si="15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4"/>
        <v>-</v>
      </c>
      <c r="U183" s="339" t="str">
        <f t="shared" si="15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4"/>
        <v>-</v>
      </c>
      <c r="U184" s="339" t="str">
        <f t="shared" si="15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/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4"/>
        <v>-</v>
      </c>
      <c r="U185" s="339" t="str">
        <f t="shared" si="15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4"/>
        <v>-</v>
      </c>
      <c r="U186" s="339" t="str">
        <f t="shared" si="15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4"/>
        <v>0</v>
      </c>
      <c r="U187" s="339">
        <f t="shared" si="15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4"/>
        <v>0</v>
      </c>
      <c r="U188" s="339">
        <f t="shared" si="15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4"/>
        <v>0</v>
      </c>
      <c r="U189" s="339">
        <f t="shared" si="15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1452.6698289375863</v>
      </c>
      <c r="E190" s="338">
        <v>1359.6580356889069</v>
      </c>
      <c r="F190" s="338">
        <v>1044.817913676</v>
      </c>
      <c r="G190" s="338">
        <v>1074.7860520953241</v>
      </c>
      <c r="H190" s="338">
        <v>966.96750774952147</v>
      </c>
      <c r="I190" s="338">
        <v>1081.2303293373373</v>
      </c>
      <c r="J190" s="338">
        <v>1074.9976475736103</v>
      </c>
      <c r="K190" s="338">
        <v>955.67055789592257</v>
      </c>
      <c r="L190" s="338">
        <v>1247.3723824804235</v>
      </c>
      <c r="M190" s="338">
        <v>1078.3870917212539</v>
      </c>
      <c r="N190" s="338">
        <v>1500.2941204341339</v>
      </c>
      <c r="O190" s="338">
        <v>1228.1083077175892</v>
      </c>
      <c r="P190" s="338">
        <v>1398.1480499877628</v>
      </c>
      <c r="Q190" s="338" t="s">
        <v>286</v>
      </c>
      <c r="R190" s="338">
        <v>1603.3559279471924</v>
      </c>
      <c r="S190" s="338" t="s">
        <v>286</v>
      </c>
      <c r="T190" s="340">
        <f t="shared" si="14"/>
        <v>7791.1356361726448</v>
      </c>
      <c r="U190" s="339">
        <f t="shared" si="15"/>
        <v>4343.3962866721031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12712.703133585197</v>
      </c>
      <c r="E191" s="338">
        <v>14700.52668760388</v>
      </c>
      <c r="F191" s="338">
        <v>15345.756052646377</v>
      </c>
      <c r="G191" s="338">
        <v>15930.276457159131</v>
      </c>
      <c r="H191" s="338">
        <v>16040.649686178975</v>
      </c>
      <c r="I191" s="338">
        <v>16847.199497143352</v>
      </c>
      <c r="J191" s="338">
        <v>16576.935716355492</v>
      </c>
      <c r="K191" s="338">
        <v>18194.094112083159</v>
      </c>
      <c r="L191" s="338">
        <v>16963.289620535739</v>
      </c>
      <c r="M191" s="338">
        <v>18581.836393831141</v>
      </c>
      <c r="N191" s="338">
        <v>17298.138776242846</v>
      </c>
      <c r="O191" s="338">
        <v>19320.273887537474</v>
      </c>
      <c r="P191" s="338">
        <v>20066.338870031796</v>
      </c>
      <c r="Q191" s="338" t="s">
        <v>286</v>
      </c>
      <c r="R191" s="338">
        <v>19771.435138252848</v>
      </c>
      <c r="S191" s="338" t="s">
        <v>286</v>
      </c>
      <c r="T191" s="340">
        <f t="shared" si="14"/>
        <v>106716.78780759769</v>
      </c>
      <c r="U191" s="339">
        <f t="shared" si="15"/>
        <v>72943.403890595131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4"/>
        <v>0</v>
      </c>
      <c r="U192" s="339">
        <f t="shared" si="15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3005.9905962799999</v>
      </c>
      <c r="E193" s="338">
        <v>3160.0278417999998</v>
      </c>
      <c r="F193" s="338">
        <v>2554.3886966363793</v>
      </c>
      <c r="G193" s="338">
        <v>2764.3516797799998</v>
      </c>
      <c r="H193" s="338">
        <v>2730.8702850914551</v>
      </c>
      <c r="I193" s="338">
        <f>I194+I195+I196</f>
        <v>2686.0482791784066</v>
      </c>
      <c r="J193" s="338">
        <v>2842.4625989585024</v>
      </c>
      <c r="K193" s="338">
        <f>K194+K195+K196</f>
        <v>2802.7681175065291</v>
      </c>
      <c r="L193" s="338">
        <v>2958.4283716556706</v>
      </c>
      <c r="M193" s="338">
        <f>M194+M195+M196</f>
        <v>2883.0783996794671</v>
      </c>
      <c r="N193" s="338">
        <v>3079.1214341348054</v>
      </c>
      <c r="O193" s="338">
        <f>O194+O195+O196</f>
        <v>2977.872798958696</v>
      </c>
      <c r="P193" s="338">
        <f>P194+P195+P196</f>
        <v>3085.216589311653</v>
      </c>
      <c r="Q193" s="338" t="s">
        <v>286</v>
      </c>
      <c r="R193" s="338">
        <f>R194+R195+R196</f>
        <v>3202.3484232546798</v>
      </c>
      <c r="S193" s="338" t="s">
        <v>286</v>
      </c>
      <c r="T193" s="340">
        <f t="shared" si="14"/>
        <v>17898.447702406767</v>
      </c>
      <c r="U193" s="339">
        <f t="shared" si="15"/>
        <v>11349.767595323097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4"/>
        <v>0</v>
      </c>
      <c r="U194" s="339">
        <f t="shared" si="15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4"/>
        <v>0</v>
      </c>
      <c r="U195" s="339">
        <f t="shared" si="15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3005.9905962799999</v>
      </c>
      <c r="E196" s="338">
        <v>3160.0278417999998</v>
      </c>
      <c r="F196" s="338">
        <v>2554.3886966363793</v>
      </c>
      <c r="G196" s="338">
        <v>2764.3516797799998</v>
      </c>
      <c r="H196" s="338">
        <v>2730.8702850914551</v>
      </c>
      <c r="I196" s="338">
        <v>2686.0482791784066</v>
      </c>
      <c r="J196" s="338">
        <v>2842.4625989585024</v>
      </c>
      <c r="K196" s="338">
        <v>2802.7681175065291</v>
      </c>
      <c r="L196" s="338">
        <v>2958.4283716556706</v>
      </c>
      <c r="M196" s="338">
        <v>2883.0783996794671</v>
      </c>
      <c r="N196" s="338">
        <v>3079.1214341348054</v>
      </c>
      <c r="O196" s="338">
        <v>2977.872798958696</v>
      </c>
      <c r="P196" s="338">
        <v>3085.216589311653</v>
      </c>
      <c r="Q196" s="338" t="s">
        <v>286</v>
      </c>
      <c r="R196" s="338">
        <v>3202.3484232546798</v>
      </c>
      <c r="S196" s="338" t="s">
        <v>286</v>
      </c>
      <c r="T196" s="340">
        <f t="shared" si="14"/>
        <v>17898.447702406767</v>
      </c>
      <c r="U196" s="339">
        <f t="shared" si="15"/>
        <v>11349.767595323097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2162.4237486699999</v>
      </c>
      <c r="E197" s="338">
        <v>2802.9382164899998</v>
      </c>
      <c r="F197" s="338">
        <v>2975.8986925159124</v>
      </c>
      <c r="G197" s="338">
        <v>2956.7024313500001</v>
      </c>
      <c r="H197" s="338">
        <v>3202.715483077945</v>
      </c>
      <c r="I197" s="338">
        <v>3263.3913578482757</v>
      </c>
      <c r="J197" s="338">
        <v>3404.3808118217207</v>
      </c>
      <c r="K197" s="338">
        <v>3610.1987083771578</v>
      </c>
      <c r="L197" s="338">
        <v>3571.6883022096117</v>
      </c>
      <c r="M197" s="338">
        <v>3872.6126950196085</v>
      </c>
      <c r="N197" s="338">
        <v>3730.8252668569176</v>
      </c>
      <c r="O197" s="338">
        <v>4081.0310220765714</v>
      </c>
      <c r="P197" s="338">
        <v>4251.2410469117231</v>
      </c>
      <c r="Q197" s="338" t="s">
        <v>286</v>
      </c>
      <c r="R197" s="338">
        <v>4428.5501240201029</v>
      </c>
      <c r="S197" s="338" t="s">
        <v>286</v>
      </c>
      <c r="T197" s="340">
        <f t="shared" si="14"/>
        <v>22589.401034898023</v>
      </c>
      <c r="U197" s="339">
        <f t="shared" si="15"/>
        <v>14827.233783321613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1985.6836139300003</v>
      </c>
      <c r="E198" s="338">
        <v>2203.8686550500001</v>
      </c>
      <c r="F198" s="338">
        <v>2611.966139006</v>
      </c>
      <c r="G198" s="338">
        <v>2303.7518993300005</v>
      </c>
      <c r="H198" s="338">
        <v>2384.3795927334045</v>
      </c>
      <c r="I198" s="338">
        <v>2442.876674268</v>
      </c>
      <c r="J198" s="338">
        <v>2462.6930671793934</v>
      </c>
      <c r="K198" s="338">
        <v>2265.8805730546892</v>
      </c>
      <c r="L198" s="338">
        <v>2561.2843002109767</v>
      </c>
      <c r="M198" s="338">
        <v>2329.3328881992702</v>
      </c>
      <c r="N198" s="338">
        <v>2663.7640567468461</v>
      </c>
      <c r="O198" s="338">
        <v>2406.585924304361</v>
      </c>
      <c r="P198" s="338">
        <v>2491.3096397267509</v>
      </c>
      <c r="Q198" s="338" t="s">
        <v>286</v>
      </c>
      <c r="R198" s="338">
        <v>2586.8927994028199</v>
      </c>
      <c r="S198" s="338" t="s">
        <v>286</v>
      </c>
      <c r="T198" s="340">
        <f t="shared" si="14"/>
        <v>15150.323456000191</v>
      </c>
      <c r="U198" s="339">
        <f t="shared" si="15"/>
        <v>9444.6760598263209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4"/>
        <v>-</v>
      </c>
      <c r="U199" s="339" t="str">
        <f t="shared" si="15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1490.4221874407749</v>
      </c>
      <c r="E200" s="338">
        <v>1667.1419698125917</v>
      </c>
      <c r="F200" s="338">
        <v>1914.5028343197146</v>
      </c>
      <c r="G200" s="338">
        <v>2204.9549978756131</v>
      </c>
      <c r="H200" s="338">
        <v>2028.6289799231556</v>
      </c>
      <c r="I200" s="338">
        <v>2237.6896419771142</v>
      </c>
      <c r="J200" s="338">
        <v>2028.6289799231556</v>
      </c>
      <c r="K200" s="338">
        <v>2457.5294716874373</v>
      </c>
      <c r="L200" s="338">
        <v>2028.6289799231556</v>
      </c>
      <c r="M200" s="338">
        <v>2555.830650554934</v>
      </c>
      <c r="N200" s="338">
        <v>2028.6289799231556</v>
      </c>
      <c r="O200" s="338">
        <v>2658.0638765771323</v>
      </c>
      <c r="P200" s="338">
        <v>2764.3864316402173</v>
      </c>
      <c r="Q200" s="338" t="s">
        <v>286</v>
      </c>
      <c r="R200" s="338">
        <v>2817.1821355366937</v>
      </c>
      <c r="S200" s="338" t="s">
        <v>286</v>
      </c>
      <c r="T200" s="340">
        <f t="shared" si="14"/>
        <v>13696.084486869533</v>
      </c>
      <c r="U200" s="339">
        <f t="shared" si="15"/>
        <v>9909.1136407966187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405.13793106765598</v>
      </c>
      <c r="E201" s="338">
        <v>642.32317893483298</v>
      </c>
      <c r="F201" s="338">
        <v>652.09574700367205</v>
      </c>
      <c r="G201" s="338">
        <v>633.47153478401106</v>
      </c>
      <c r="H201" s="338">
        <v>624.89409190967444</v>
      </c>
      <c r="I201" s="338">
        <v>745.90722589100449</v>
      </c>
      <c r="J201" s="338">
        <v>625.22172719019579</v>
      </c>
      <c r="K201" s="338">
        <v>737.69641814766192</v>
      </c>
      <c r="L201" s="338">
        <v>625.56246788193812</v>
      </c>
      <c r="M201" s="338">
        <v>767.20427487356847</v>
      </c>
      <c r="N201" s="338">
        <v>625.91683820135006</v>
      </c>
      <c r="O201" s="338">
        <v>797.89244586851123</v>
      </c>
      <c r="P201" s="338">
        <v>829.80814370325163</v>
      </c>
      <c r="Q201" s="338" t="s">
        <v>286</v>
      </c>
      <c r="R201" s="338">
        <v>856.42336920315495</v>
      </c>
      <c r="S201" s="338" t="s">
        <v>286</v>
      </c>
      <c r="T201" s="340">
        <f t="shared" si="14"/>
        <v>4187.8266380895648</v>
      </c>
      <c r="U201" s="339">
        <f t="shared" si="15"/>
        <v>3048.700364780746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1268.2252405402344</v>
      </c>
      <c r="E202" s="338">
        <v>1330.442542930617</v>
      </c>
      <c r="F202" s="338">
        <v>1386.670404893375</v>
      </c>
      <c r="G202" s="338">
        <v>1510.2547150872681</v>
      </c>
      <c r="H202" s="338">
        <v>1484.953783615498</v>
      </c>
      <c r="I202" s="338">
        <v>1536.2637344771092</v>
      </c>
      <c r="J202" s="338">
        <v>1683.8240806014333</v>
      </c>
      <c r="K202" s="338">
        <v>2381.5329632873081</v>
      </c>
      <c r="L202" s="338">
        <v>1695.5946899332334</v>
      </c>
      <c r="M202" s="338">
        <v>1970.8450634988155</v>
      </c>
      <c r="N202" s="338">
        <v>1857.1530492848076</v>
      </c>
      <c r="O202" s="338">
        <v>2092.30354598847</v>
      </c>
      <c r="P202" s="338">
        <v>2368.0314026096562</v>
      </c>
      <c r="Q202" s="338" t="s">
        <v>286</v>
      </c>
      <c r="R202" s="338">
        <v>2629.8398274826363</v>
      </c>
      <c r="S202" s="338" t="s">
        <v>286</v>
      </c>
      <c r="T202" s="340">
        <f t="shared" si="14"/>
        <v>11719.396833527264</v>
      </c>
      <c r="U202" s="339">
        <f t="shared" si="15"/>
        <v>7980.9453072517026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255.07799290951741</v>
      </c>
      <c r="E203" s="338">
        <v>510.70908276517537</v>
      </c>
      <c r="F203" s="338">
        <v>286.1534212241308</v>
      </c>
      <c r="G203" s="338">
        <v>293.35864759000003</v>
      </c>
      <c r="H203" s="338">
        <v>363.27978297776895</v>
      </c>
      <c r="I203" s="338">
        <v>345.10192580605059</v>
      </c>
      <c r="J203" s="338">
        <v>407.2320714005898</v>
      </c>
      <c r="K203" s="338">
        <v>824.25589957364775</v>
      </c>
      <c r="L203" s="338">
        <v>416.06647677802869</v>
      </c>
      <c r="M203" s="338">
        <v>478.59510515562727</v>
      </c>
      <c r="N203" s="338">
        <v>458.67622238792524</v>
      </c>
      <c r="O203" s="338">
        <v>406.38246916142714</v>
      </c>
      <c r="P203" s="338">
        <v>545.95277320070431</v>
      </c>
      <c r="Q203" s="338" t="s">
        <v>286</v>
      </c>
      <c r="R203" s="338">
        <v>676.14444036810676</v>
      </c>
      <c r="S203" s="338" t="s">
        <v>286</v>
      </c>
      <c r="T203" s="340">
        <f t="shared" si="14"/>
        <v>2867.3517671131235</v>
      </c>
      <c r="U203" s="339">
        <f t="shared" si="15"/>
        <v>2054.335399696753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533.24334505000024</v>
      </c>
      <c r="E204" s="338">
        <v>441.5105283099997</v>
      </c>
      <c r="F204" s="338">
        <v>541.56426394636082</v>
      </c>
      <c r="G204" s="338">
        <v>500.4254030799998</v>
      </c>
      <c r="H204" s="338">
        <v>540.46140661194431</v>
      </c>
      <c r="I204" s="338">
        <v>610.18020978386267</v>
      </c>
      <c r="J204" s="338">
        <v>558.12102043170626</v>
      </c>
      <c r="K204" s="338">
        <v>674.27629631199943</v>
      </c>
      <c r="L204" s="338">
        <v>576.48701880425824</v>
      </c>
      <c r="M204" s="338">
        <v>727.09988446539091</v>
      </c>
      <c r="N204" s="338">
        <v>595.58765711171282</v>
      </c>
      <c r="O204" s="338">
        <v>770.92792628324923</v>
      </c>
      <c r="P204" s="338">
        <v>803.24267865433876</v>
      </c>
      <c r="Q204" s="338" t="s">
        <v>286</v>
      </c>
      <c r="R204" s="338">
        <v>784.18927684532719</v>
      </c>
      <c r="S204" s="338" t="s">
        <v>286</v>
      </c>
      <c r="T204" s="340">
        <f t="shared" si="14"/>
        <v>3858.0890584592876</v>
      </c>
      <c r="U204" s="339">
        <f t="shared" si="15"/>
        <v>2782.4843168445022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352.87058578999995</v>
      </c>
      <c r="E205" s="338">
        <v>425.99645396400092</v>
      </c>
      <c r="F205" s="338">
        <v>742.40499644442934</v>
      </c>
      <c r="G205" s="338">
        <v>558.72629457999938</v>
      </c>
      <c r="H205" s="338">
        <v>772.45876849490833</v>
      </c>
      <c r="I205" s="338">
        <v>756.79752237784714</v>
      </c>
      <c r="J205" s="338">
        <v>913.50277666779539</v>
      </c>
      <c r="K205" s="338">
        <v>841.56238603702104</v>
      </c>
      <c r="L205" s="338">
        <v>1075.3455489322141</v>
      </c>
      <c r="M205" s="338">
        <v>943.14916248404552</v>
      </c>
      <c r="N205" s="338">
        <v>1011.5985481149173</v>
      </c>
      <c r="O205" s="338">
        <v>1057.6381467503174</v>
      </c>
      <c r="P205" s="338">
        <v>975.7250570369315</v>
      </c>
      <c r="Q205" s="338" t="s">
        <v>286</v>
      </c>
      <c r="R205" s="338">
        <v>900.15605985368893</v>
      </c>
      <c r="S205" s="338" t="s">
        <v>286</v>
      </c>
      <c r="T205" s="340">
        <f t="shared" ref="T205:T225" si="16">IFERROR(H205+J205+L205+N205+P205+R205+0+0,"-")</f>
        <v>5648.786759100456</v>
      </c>
      <c r="U205" s="339">
        <f t="shared" ref="U205:U225" si="17">IFERROR(I205+K205+M205+O205,"-")</f>
        <v>3599.1472176492312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76.324518649999987</v>
      </c>
      <c r="E206" s="338">
        <v>208.14094469</v>
      </c>
      <c r="F206" s="338">
        <v>443.11260073998773</v>
      </c>
      <c r="G206" s="338">
        <v>492.92094480999998</v>
      </c>
      <c r="H206" s="338">
        <v>515.78943353515263</v>
      </c>
      <c r="I206" s="338">
        <v>956.88202528097622</v>
      </c>
      <c r="J206" s="338">
        <v>518.79857793600013</v>
      </c>
      <c r="K206" s="338">
        <v>955.85100387380385</v>
      </c>
      <c r="L206" s="338">
        <v>493.38939793600014</v>
      </c>
      <c r="M206" s="338">
        <v>956.85689554682403</v>
      </c>
      <c r="N206" s="338">
        <v>464.34204793600009</v>
      </c>
      <c r="O206" s="338">
        <v>957.90301397763153</v>
      </c>
      <c r="P206" s="338">
        <v>958.99096651760726</v>
      </c>
      <c r="Q206" s="338" t="s">
        <v>286</v>
      </c>
      <c r="R206" s="338">
        <v>29.920476602865207</v>
      </c>
      <c r="S206" s="338" t="s">
        <v>286</v>
      </c>
      <c r="T206" s="340">
        <f t="shared" si="16"/>
        <v>2981.2309004636254</v>
      </c>
      <c r="U206" s="339">
        <f t="shared" si="17"/>
        <v>3827.4929386792355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588.95864793854787</v>
      </c>
      <c r="E207" s="338">
        <v>579.65280998000014</v>
      </c>
      <c r="F207" s="338">
        <v>876.20079467027745</v>
      </c>
      <c r="G207" s="338">
        <v>1005.38763004</v>
      </c>
      <c r="H207" s="338">
        <v>837.54193166806783</v>
      </c>
      <c r="I207" s="338">
        <v>936.45912534999979</v>
      </c>
      <c r="J207" s="338">
        <v>582.84211995432429</v>
      </c>
      <c r="K207" s="338">
        <v>750.3340940400002</v>
      </c>
      <c r="L207" s="338">
        <v>508.9080154081575</v>
      </c>
      <c r="M207" s="338">
        <v>748.76221196999984</v>
      </c>
      <c r="N207" s="338">
        <v>446.63031025300677</v>
      </c>
      <c r="O207" s="338">
        <v>716.07256494000012</v>
      </c>
      <c r="P207" s="338">
        <v>723.59828632000006</v>
      </c>
      <c r="Q207" s="338" t="s">
        <v>286</v>
      </c>
      <c r="R207" s="338">
        <v>721.80892662999997</v>
      </c>
      <c r="S207" s="338" t="s">
        <v>286</v>
      </c>
      <c r="T207" s="340">
        <f t="shared" si="16"/>
        <v>3821.3295902335567</v>
      </c>
      <c r="U207" s="339">
        <f t="shared" si="17"/>
        <v>3151.6279963000002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843.4227182279833</v>
      </c>
      <c r="E208" s="338">
        <v>1238.4835456418373</v>
      </c>
      <c r="F208" s="338">
        <v>646.95088247026843</v>
      </c>
      <c r="G208" s="338">
        <v>999.3289264422358</v>
      </c>
      <c r="H208" s="338">
        <v>917.95592951776723</v>
      </c>
      <c r="I208" s="338">
        <v>674.70370071075581</v>
      </c>
      <c r="J208" s="338">
        <v>956.45995569126421</v>
      </c>
      <c r="K208" s="338">
        <v>716.46407975954924</v>
      </c>
      <c r="L208" s="338">
        <v>867.97252764052246</v>
      </c>
      <c r="M208" s="338">
        <v>827.06426753921653</v>
      </c>
      <c r="N208" s="338">
        <v>794.57058767932642</v>
      </c>
      <c r="O208" s="338">
        <v>803.98262181253449</v>
      </c>
      <c r="P208" s="338">
        <v>814.78862759966353</v>
      </c>
      <c r="Q208" s="338" t="s">
        <v>286</v>
      </c>
      <c r="R208" s="338">
        <v>814.12371942087873</v>
      </c>
      <c r="S208" s="338" t="s">
        <v>286</v>
      </c>
      <c r="T208" s="340">
        <f t="shared" si="16"/>
        <v>5165.8713475494224</v>
      </c>
      <c r="U208" s="339">
        <f t="shared" si="17"/>
        <v>3022.2146698220558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0.41224156072812701</v>
      </c>
      <c r="E209" s="338">
        <v>1.3651329352073527E-2</v>
      </c>
      <c r="F209" s="338">
        <v>0.55310092104211728</v>
      </c>
      <c r="G209" s="338">
        <v>1.6886771849126531E-2</v>
      </c>
      <c r="H209" s="338">
        <v>0</v>
      </c>
      <c r="I209" s="338">
        <f>I210+I211+I215</f>
        <v>3.1064799999999995</v>
      </c>
      <c r="J209" s="338">
        <v>0</v>
      </c>
      <c r="K209" s="338">
        <f>K210+K211+K215</f>
        <v>3.4637251999999998</v>
      </c>
      <c r="L209" s="338">
        <v>0</v>
      </c>
      <c r="M209" s="338">
        <f>M210+M211+M215</f>
        <v>3.7581418419999992</v>
      </c>
      <c r="N209" s="338">
        <v>0</v>
      </c>
      <c r="O209" s="338">
        <f>O210+O211+O215</f>
        <v>4.0024210617299989</v>
      </c>
      <c r="P209" s="338">
        <f>P210+P211+P215</f>
        <v>4.1825300095078486</v>
      </c>
      <c r="Q209" s="338" t="s">
        <v>286</v>
      </c>
      <c r="R209" s="338">
        <f>R210+R211+R215</f>
        <v>4.3707438599357005</v>
      </c>
      <c r="S209" s="338" t="s">
        <v>286</v>
      </c>
      <c r="T209" s="340">
        <f t="shared" si="16"/>
        <v>8.5532738694435491</v>
      </c>
      <c r="U209" s="339">
        <f t="shared" si="17"/>
        <v>14.330768103729998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0</v>
      </c>
      <c r="E210" s="338">
        <v>0</v>
      </c>
      <c r="F210" s="338">
        <v>0</v>
      </c>
      <c r="G210" s="338">
        <v>0</v>
      </c>
      <c r="H210" s="338">
        <v>0</v>
      </c>
      <c r="I210" s="338">
        <v>3.1064799999999995</v>
      </c>
      <c r="J210" s="338">
        <v>0</v>
      </c>
      <c r="K210" s="338">
        <v>3.4637251999999998</v>
      </c>
      <c r="L210" s="338">
        <v>0</v>
      </c>
      <c r="M210" s="338">
        <v>3.7581418419999992</v>
      </c>
      <c r="N210" s="338">
        <v>0</v>
      </c>
      <c r="O210" s="338">
        <v>4.0024210617299989</v>
      </c>
      <c r="P210" s="338">
        <v>4.1825300095078486</v>
      </c>
      <c r="Q210" s="338" t="s">
        <v>286</v>
      </c>
      <c r="R210" s="338">
        <v>4.1825300095078486</v>
      </c>
      <c r="S210" s="338" t="s">
        <v>286</v>
      </c>
      <c r="T210" s="340">
        <f t="shared" si="16"/>
        <v>8.3650600190156972</v>
      </c>
      <c r="U210" s="339">
        <f t="shared" si="17"/>
        <v>14.330768103729998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6"/>
        <v>0</v>
      </c>
      <c r="U211" s="339">
        <f t="shared" si="17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6"/>
        <v>0</v>
      </c>
      <c r="U212" s="339">
        <f t="shared" si="17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6"/>
        <v>0</v>
      </c>
      <c r="U213" s="339">
        <f t="shared" si="17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6"/>
        <v>0</v>
      </c>
      <c r="U214" s="339">
        <f t="shared" si="17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0.41224156072812701</v>
      </c>
      <c r="E215" s="338">
        <v>1.3651329352073527E-2</v>
      </c>
      <c r="F215" s="338">
        <v>0.55310092104211728</v>
      </c>
      <c r="G215" s="338">
        <v>1.6886771849126531E-2</v>
      </c>
      <c r="H215" s="338">
        <v>0</v>
      </c>
      <c r="I215" s="338">
        <v>0</v>
      </c>
      <c r="J215" s="338">
        <v>0</v>
      </c>
      <c r="K215" s="338">
        <v>0</v>
      </c>
      <c r="L215" s="338">
        <v>0</v>
      </c>
      <c r="M215" s="338">
        <v>0</v>
      </c>
      <c r="N215" s="338">
        <v>0</v>
      </c>
      <c r="O215" s="338">
        <v>0</v>
      </c>
      <c r="P215" s="338">
        <v>0</v>
      </c>
      <c r="Q215" s="338" t="s">
        <v>286</v>
      </c>
      <c r="R215" s="338">
        <v>0.18821385042785185</v>
      </c>
      <c r="S215" s="338" t="s">
        <v>286</v>
      </c>
      <c r="T215" s="340">
        <f t="shared" si="16"/>
        <v>0.18821385042785185</v>
      </c>
      <c r="U215" s="339">
        <f t="shared" si="17"/>
        <v>0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1207.7350031199999</v>
      </c>
      <c r="E216" s="338">
        <v>2205.6034548300004</v>
      </c>
      <c r="F216" s="338">
        <v>1957.0198634803351</v>
      </c>
      <c r="G216" s="338">
        <v>2185.3328951000003</v>
      </c>
      <c r="H216" s="338">
        <v>2053.0049313497666</v>
      </c>
      <c r="I216" s="338">
        <f>I217+I224+I225</f>
        <v>2693.7345819471398</v>
      </c>
      <c r="J216" s="338">
        <v>1541.0209406642805</v>
      </c>
      <c r="K216" s="338">
        <f>K217+K224+K225</f>
        <v>3525.9328051966941</v>
      </c>
      <c r="L216" s="338">
        <v>1537.0866500744053</v>
      </c>
      <c r="M216" s="338">
        <f>M217+M224+M225</f>
        <v>2804.0851042780791</v>
      </c>
      <c r="N216" s="338">
        <v>1537.0866500744057</v>
      </c>
      <c r="O216" s="338">
        <f>O217+O224+O225</f>
        <v>2223.4617751275146</v>
      </c>
      <c r="P216" s="338">
        <f>P217+P224+P225</f>
        <v>2186.4556715127137</v>
      </c>
      <c r="Q216" s="338" t="s">
        <v>286</v>
      </c>
      <c r="R216" s="338">
        <f>R217+R224+R225</f>
        <v>2181.7044998124948</v>
      </c>
      <c r="S216" s="338" t="s">
        <v>286</v>
      </c>
      <c r="T216" s="340">
        <f t="shared" si="16"/>
        <v>11036.359343488068</v>
      </c>
      <c r="U216" s="339">
        <f t="shared" si="17"/>
        <v>11247.214266549428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1207.7350031199999</v>
      </c>
      <c r="E217" s="338">
        <v>2205.6034548300004</v>
      </c>
      <c r="F217" s="338">
        <v>1852.9402584803352</v>
      </c>
      <c r="G217" s="338">
        <v>2185.3328951000003</v>
      </c>
      <c r="H217" s="338">
        <v>1917.8068213497668</v>
      </c>
      <c r="I217" s="338">
        <f>I218+I219+I220+I221+I222+I223</f>
        <v>2570.2040119471399</v>
      </c>
      <c r="J217" s="338">
        <v>1487.3948606642805</v>
      </c>
      <c r="K217" s="338">
        <f>K218+K219+K220+K221+K222+K223</f>
        <v>3422.9049381966943</v>
      </c>
      <c r="L217" s="338">
        <v>1537.0866500744053</v>
      </c>
      <c r="M217" s="338">
        <f>M218+M219+M220+M221+M222+M223</f>
        <v>2753.533609278079</v>
      </c>
      <c r="N217" s="338">
        <v>1537.0866500744057</v>
      </c>
      <c r="O217" s="338">
        <f>O218+O219+O220+O221+O222+O223</f>
        <v>2216.9534421275143</v>
      </c>
      <c r="P217" s="338">
        <f>P218+P219+P220+P221+P222+P223</f>
        <v>2186.4556715127137</v>
      </c>
      <c r="Q217" s="338" t="s">
        <v>286</v>
      </c>
      <c r="R217" s="338">
        <f>R218+R219+R220+R221+R222+R223</f>
        <v>2181.7044998124948</v>
      </c>
      <c r="S217" s="338" t="s">
        <v>286</v>
      </c>
      <c r="T217" s="340">
        <f t="shared" si="16"/>
        <v>10847.535153488066</v>
      </c>
      <c r="U217" s="339">
        <f t="shared" si="17"/>
        <v>10963.596001549429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589.8599974</v>
      </c>
      <c r="E218" s="338">
        <v>1144.3656653500002</v>
      </c>
      <c r="F218" s="338">
        <v>1025.176941480335</v>
      </c>
      <c r="G218" s="338">
        <v>876.19675107</v>
      </c>
      <c r="H218" s="338">
        <v>950.95892434976679</v>
      </c>
      <c r="I218" s="338">
        <v>1117.9508499471394</v>
      </c>
      <c r="J218" s="338">
        <v>1077.9271536642805</v>
      </c>
      <c r="K218" s="338">
        <v>1705.2073501966943</v>
      </c>
      <c r="L218" s="338">
        <v>1173.1022230744054</v>
      </c>
      <c r="M218" s="338">
        <v>1913.4422022780789</v>
      </c>
      <c r="N218" s="338">
        <v>1283.3266150744057</v>
      </c>
      <c r="O218" s="338">
        <v>1862.8398991275144</v>
      </c>
      <c r="P218" s="338">
        <v>1909.0492765127137</v>
      </c>
      <c r="Q218" s="338" t="s">
        <v>286</v>
      </c>
      <c r="R218" s="338">
        <v>1853.4951738124946</v>
      </c>
      <c r="S218" s="338" t="s">
        <v>286</v>
      </c>
      <c r="T218" s="340">
        <f t="shared" si="16"/>
        <v>8247.8593664880664</v>
      </c>
      <c r="U218" s="339">
        <f t="shared" si="17"/>
        <v>6599.4403015494272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414.94493733999997</v>
      </c>
      <c r="E219" s="338">
        <v>845.65681126000004</v>
      </c>
      <c r="F219" s="338">
        <v>757.24195999999995</v>
      </c>
      <c r="G219" s="338">
        <v>850.17026630999999</v>
      </c>
      <c r="H219" s="338">
        <v>944.44564200000002</v>
      </c>
      <c r="I219" s="338">
        <v>1345.5214390000001</v>
      </c>
      <c r="J219" s="338">
        <v>409.35107199999999</v>
      </c>
      <c r="K219" s="338">
        <v>1655.932636</v>
      </c>
      <c r="L219" s="338">
        <v>363.83696500000002</v>
      </c>
      <c r="M219" s="338">
        <v>835.63696300000004</v>
      </c>
      <c r="N219" s="338">
        <v>253.76003500000002</v>
      </c>
      <c r="O219" s="338">
        <v>354.11354299999999</v>
      </c>
      <c r="P219" s="338">
        <v>277.40639500000003</v>
      </c>
      <c r="Q219" s="338" t="s">
        <v>286</v>
      </c>
      <c r="R219" s="338">
        <v>328.20932599999998</v>
      </c>
      <c r="S219" s="338" t="s">
        <v>286</v>
      </c>
      <c r="T219" s="340">
        <f t="shared" si="16"/>
        <v>2577.0094350000004</v>
      </c>
      <c r="U219" s="339">
        <f t="shared" si="17"/>
        <v>4191.204581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15.951919000000002</v>
      </c>
      <c r="G220" s="338">
        <v>0</v>
      </c>
      <c r="H220" s="338">
        <v>22.402255</v>
      </c>
      <c r="I220" s="338">
        <v>76.143722999999994</v>
      </c>
      <c r="J220" s="338">
        <v>0.116635</v>
      </c>
      <c r="K220" s="338">
        <v>61.764952000000001</v>
      </c>
      <c r="L220" s="338">
        <v>0.14746199999999998</v>
      </c>
      <c r="M220" s="338">
        <v>4.4544440000000005</v>
      </c>
      <c r="N220" s="338">
        <v>0</v>
      </c>
      <c r="O220" s="338">
        <v>0</v>
      </c>
      <c r="P220" s="338">
        <v>0</v>
      </c>
      <c r="Q220" s="338" t="s">
        <v>286</v>
      </c>
      <c r="R220" s="338">
        <v>0</v>
      </c>
      <c r="S220" s="338" t="s">
        <v>286</v>
      </c>
      <c r="T220" s="340">
        <f t="shared" si="16"/>
        <v>22.666352</v>
      </c>
      <c r="U220" s="339">
        <f t="shared" si="17"/>
        <v>142.36311899999998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0</v>
      </c>
      <c r="F221" s="338">
        <v>53.561999999999998</v>
      </c>
      <c r="G221" s="338">
        <v>0</v>
      </c>
      <c r="H221" s="338">
        <v>0</v>
      </c>
      <c r="I221" s="338">
        <v>30.588000000000001</v>
      </c>
      <c r="J221" s="338">
        <v>0</v>
      </c>
      <c r="K221" s="338">
        <v>0</v>
      </c>
      <c r="L221" s="338">
        <v>0</v>
      </c>
      <c r="M221" s="338">
        <v>0</v>
      </c>
      <c r="N221" s="338">
        <v>0</v>
      </c>
      <c r="O221" s="338">
        <v>0</v>
      </c>
      <c r="P221" s="338">
        <v>0</v>
      </c>
      <c r="Q221" s="338" t="s">
        <v>286</v>
      </c>
      <c r="R221" s="338">
        <v>0</v>
      </c>
      <c r="S221" s="338" t="s">
        <v>286</v>
      </c>
      <c r="T221" s="340">
        <f t="shared" si="16"/>
        <v>0</v>
      </c>
      <c r="U221" s="339">
        <f t="shared" si="17"/>
        <v>30.588000000000001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1.0074380000000001</v>
      </c>
      <c r="G222" s="338">
        <v>0</v>
      </c>
      <c r="H222" s="338">
        <v>0</v>
      </c>
      <c r="I222" s="338">
        <v>0</v>
      </c>
      <c r="J222" s="338">
        <v>0</v>
      </c>
      <c r="K222" s="338">
        <v>0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6"/>
        <v>0</v>
      </c>
      <c r="U222" s="339">
        <f t="shared" si="17"/>
        <v>0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202.93006838000008</v>
      </c>
      <c r="E223" s="338">
        <v>215.5809782200003</v>
      </c>
      <c r="F223" s="338">
        <v>0</v>
      </c>
      <c r="G223" s="338">
        <v>458.96587771999998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6"/>
        <v>0</v>
      </c>
      <c r="U223" s="339">
        <f t="shared" si="17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104.07960499999999</v>
      </c>
      <c r="G224" s="338">
        <v>0</v>
      </c>
      <c r="H224" s="338">
        <v>135.19810999999999</v>
      </c>
      <c r="I224" s="338">
        <v>123.53057</v>
      </c>
      <c r="J224" s="338">
        <v>53.626080000000002</v>
      </c>
      <c r="K224" s="338">
        <v>103.02786699999999</v>
      </c>
      <c r="L224" s="338">
        <v>0</v>
      </c>
      <c r="M224" s="338">
        <v>50.551494999999996</v>
      </c>
      <c r="N224" s="338">
        <v>0</v>
      </c>
      <c r="O224" s="338">
        <v>6.5083329999999995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6"/>
        <v>188.82418999999999</v>
      </c>
      <c r="U224" s="339">
        <f t="shared" si="17"/>
        <v>283.61826499999995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6"/>
        <v>0</v>
      </c>
      <c r="U225" s="339">
        <f t="shared" si="17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27.06809968</v>
      </c>
      <c r="E227" s="338">
        <v>33.641019469999996</v>
      </c>
      <c r="F227" s="338">
        <v>35.830033739999998</v>
      </c>
      <c r="G227" s="338">
        <v>32.840893899999998</v>
      </c>
      <c r="H227" s="338">
        <v>30.977093619999998</v>
      </c>
      <c r="I227" s="338">
        <v>85.918819760000005</v>
      </c>
      <c r="J227" s="338">
        <v>10.35342309</v>
      </c>
      <c r="K227" s="338">
        <v>163.97686795999999</v>
      </c>
      <c r="L227" s="338">
        <v>14.750495320000001</v>
      </c>
      <c r="M227" s="338">
        <v>112.73989479999999</v>
      </c>
      <c r="N227" s="338">
        <v>21.610934480000001</v>
      </c>
      <c r="O227" s="338">
        <v>15.485837400000001</v>
      </c>
      <c r="P227" s="338">
        <v>7.9601160199999992</v>
      </c>
      <c r="Q227" s="338" t="s">
        <v>286</v>
      </c>
      <c r="R227" s="338">
        <v>9.7494757100000005</v>
      </c>
      <c r="S227" s="338" t="s">
        <v>286</v>
      </c>
      <c r="T227" s="340">
        <f t="shared" ref="T227:T256" si="18">IFERROR(H227+J227+L227+N227+P227+R227+0+0,"-")</f>
        <v>95.401538239999994</v>
      </c>
      <c r="U227" s="339">
        <f t="shared" ref="U227:U256" si="19">IFERROR(I227+K227+M227+O227,"-")</f>
        <v>378.12141991999999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765.9340522199999</v>
      </c>
      <c r="E228" s="338">
        <v>3772.4711666366629</v>
      </c>
      <c r="F228" s="338">
        <v>2483.503844982728</v>
      </c>
      <c r="G228" s="338">
        <v>2593.0286214799999</v>
      </c>
      <c r="H228" s="338">
        <v>3027.6669534527268</v>
      </c>
      <c r="I228" s="338">
        <f>I229+I230+I234+I235+I238+I239+I240</f>
        <v>577.18622311999991</v>
      </c>
      <c r="J228" s="338">
        <v>2474.594754073637</v>
      </c>
      <c r="K228" s="338">
        <f>K229+K230+K234+K235+K238+K239+K240</f>
        <v>2451.8731296000014</v>
      </c>
      <c r="L228" s="338">
        <v>271.27272727272725</v>
      </c>
      <c r="M228" s="338">
        <f>M229+M230+M234+M235+M238+M239+M240</f>
        <v>1690.6722752800001</v>
      </c>
      <c r="N228" s="338">
        <v>2326.6669534527277</v>
      </c>
      <c r="O228" s="338">
        <f>O229+O230+O234+O235+O238+O239+O240</f>
        <v>546.73822311999993</v>
      </c>
      <c r="P228" s="338">
        <f>P229+P230+P234+P235+P238+P239+P240</f>
        <v>2451.8731296000014</v>
      </c>
      <c r="Q228" s="338" t="s">
        <v>286</v>
      </c>
      <c r="R228" s="338">
        <f>R229+R230+R234+R235+R238+R239+R240</f>
        <v>2451.8731296000014</v>
      </c>
      <c r="S228" s="338" t="s">
        <v>286</v>
      </c>
      <c r="T228" s="340">
        <f t="shared" si="18"/>
        <v>13003.94764745182</v>
      </c>
      <c r="U228" s="339">
        <f t="shared" si="19"/>
        <v>5266.4698511200013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35.391422340000005</v>
      </c>
      <c r="E229" s="338">
        <v>46.982330650000002</v>
      </c>
      <c r="F229" s="338">
        <v>35.272727272727273</v>
      </c>
      <c r="G229" s="338">
        <v>134.09726480999998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18"/>
        <v>104.18181818181819</v>
      </c>
      <c r="U229" s="339">
        <f t="shared" si="19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729.96874531999993</v>
      </c>
      <c r="E230" s="338">
        <v>3413.8195338399996</v>
      </c>
      <c r="F230" s="338">
        <v>2448.2311177100005</v>
      </c>
      <c r="G230" s="338">
        <v>2141.3052106699997</v>
      </c>
      <c r="H230" s="338">
        <v>2992.3942261799994</v>
      </c>
      <c r="I230" s="338">
        <f>I231+I232+I233</f>
        <v>577.18622311999991</v>
      </c>
      <c r="J230" s="338">
        <v>2448.2311177100005</v>
      </c>
      <c r="K230" s="338">
        <f>K231+K232+K233</f>
        <v>2451.8731296000014</v>
      </c>
      <c r="L230" s="338">
        <v>250</v>
      </c>
      <c r="M230" s="338">
        <f>M231+M232+M233</f>
        <v>1690.6722752800001</v>
      </c>
      <c r="N230" s="338">
        <v>2305.3942261800003</v>
      </c>
      <c r="O230" s="338">
        <f>O231+O232+O233</f>
        <v>546.73822311999993</v>
      </c>
      <c r="P230" s="338">
        <f>P231+P232+P233</f>
        <v>2451.8731296000014</v>
      </c>
      <c r="Q230" s="338" t="s">
        <v>286</v>
      </c>
      <c r="R230" s="338">
        <f>R231+R232+R233</f>
        <v>2451.8731296000014</v>
      </c>
      <c r="S230" s="338" t="s">
        <v>286</v>
      </c>
      <c r="T230" s="340">
        <f t="shared" si="18"/>
        <v>12899.765829270003</v>
      </c>
      <c r="U230" s="339">
        <f t="shared" si="19"/>
        <v>5266.4698511200013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174.13357421217299</v>
      </c>
      <c r="I231" s="338">
        <v>0</v>
      </c>
      <c r="J231" s="338">
        <v>188.56494459814672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18"/>
        <v>362.69851881031968</v>
      </c>
      <c r="U231" s="339">
        <f t="shared" si="19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0</v>
      </c>
      <c r="G232" s="338">
        <v>0</v>
      </c>
      <c r="H232" s="338">
        <v>0</v>
      </c>
      <c r="I232" s="338">
        <v>30.448</v>
      </c>
      <c r="J232" s="338">
        <v>0</v>
      </c>
      <c r="K232" s="338">
        <v>0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18"/>
        <v>0</v>
      </c>
      <c r="U232" s="339">
        <f t="shared" si="19"/>
        <v>30.448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729.96874531999993</v>
      </c>
      <c r="E233" s="338">
        <v>3413.8195338399996</v>
      </c>
      <c r="F233" s="338">
        <v>2448.2311177100005</v>
      </c>
      <c r="G233" s="338">
        <v>2141.3052106699997</v>
      </c>
      <c r="H233" s="338">
        <v>2818.2606519678266</v>
      </c>
      <c r="I233" s="338">
        <v>546.73822311999993</v>
      </c>
      <c r="J233" s="338">
        <v>2259.6661731118538</v>
      </c>
      <c r="K233" s="338">
        <v>2451.8731296000014</v>
      </c>
      <c r="L233" s="338">
        <v>250</v>
      </c>
      <c r="M233" s="338">
        <v>1690.6722752800001</v>
      </c>
      <c r="N233" s="338">
        <v>2305.3942261800003</v>
      </c>
      <c r="O233" s="338">
        <v>546.73822311999993</v>
      </c>
      <c r="P233" s="338">
        <v>2451.8731296000014</v>
      </c>
      <c r="Q233" s="338" t="s">
        <v>286</v>
      </c>
      <c r="R233" s="338">
        <v>2451.8731296000014</v>
      </c>
      <c r="S233" s="338" t="s">
        <v>286</v>
      </c>
      <c r="T233" s="340">
        <f t="shared" si="18"/>
        <v>12537.067310459683</v>
      </c>
      <c r="U233" s="339">
        <f t="shared" si="19"/>
        <v>5236.021851120001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18"/>
        <v>0</v>
      </c>
      <c r="U234" s="339">
        <f t="shared" si="19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310.47751409999995</v>
      </c>
      <c r="F235" s="338">
        <v>0</v>
      </c>
      <c r="G235" s="338">
        <v>317.62614600000001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18"/>
        <v>0</v>
      </c>
      <c r="U235" s="339">
        <f t="shared" si="19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310.47751409999995</v>
      </c>
      <c r="F236" s="338">
        <v>0</v>
      </c>
      <c r="G236" s="338">
        <v>317.62614599999995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18"/>
        <v>0</v>
      </c>
      <c r="U236" s="339">
        <f t="shared" si="19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18"/>
        <v>0</v>
      </c>
      <c r="U237" s="339">
        <f t="shared" si="19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18"/>
        <v>0</v>
      </c>
      <c r="U238" s="339">
        <f t="shared" si="19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18"/>
        <v>0</v>
      </c>
      <c r="U239" s="339">
        <f t="shared" si="19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0.57388456000003885</v>
      </c>
      <c r="E240" s="338">
        <v>1.1917880466630066</v>
      </c>
      <c r="F240" s="338">
        <v>-2.1100277081131936E-13</v>
      </c>
      <c r="G240" s="338">
        <v>0</v>
      </c>
      <c r="H240" s="338">
        <v>-2.1100277081131936E-13</v>
      </c>
      <c r="I240" s="338">
        <v>0</v>
      </c>
      <c r="J240" s="338">
        <v>-1.2732925824820997E-13</v>
      </c>
      <c r="K240" s="338">
        <v>-1.7462298274040223E-13</v>
      </c>
      <c r="L240" s="338">
        <v>0</v>
      </c>
      <c r="M240" s="338">
        <v>-7.2759576141834261E-14</v>
      </c>
      <c r="N240" s="338">
        <v>-2.1100277081131936E-13</v>
      </c>
      <c r="O240" s="338">
        <v>-2.9103830456733704E-14</v>
      </c>
      <c r="P240" s="338">
        <v>2.0372681319713593E-13</v>
      </c>
      <c r="Q240" s="338" t="s">
        <v>286</v>
      </c>
      <c r="R240" s="338">
        <v>0</v>
      </c>
      <c r="S240" s="338" t="s">
        <v>286</v>
      </c>
      <c r="T240" s="340">
        <f t="shared" si="18"/>
        <v>-3.4560798667371273E-13</v>
      </c>
      <c r="U240" s="339">
        <f t="shared" si="19"/>
        <v>-2.7648638933897023E-13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1169.5660233782783</v>
      </c>
      <c r="E241" s="338">
        <v>3824.5797617221965</v>
      </c>
      <c r="F241" s="338">
        <v>2448.8470476800003</v>
      </c>
      <c r="G241" s="338">
        <v>3341.06517674</v>
      </c>
      <c r="H241" s="338">
        <v>2998.3967797710534</v>
      </c>
      <c r="I241" s="338">
        <f>I242+I246+I247</f>
        <v>546.73822311999993</v>
      </c>
      <c r="J241" s="338">
        <v>2457.2772535801046</v>
      </c>
      <c r="K241" s="338">
        <f>K242+K246+K247</f>
        <v>3154.5072637987087</v>
      </c>
      <c r="L241" s="338">
        <v>1358.4852253075867</v>
      </c>
      <c r="M241" s="338">
        <f>M242+M246+M247</f>
        <v>3041.5729195521913</v>
      </c>
      <c r="N241" s="338">
        <v>3738.1776387826089</v>
      </c>
      <c r="O241" s="338">
        <f>O242+O246+O247</f>
        <v>1593.5988021716639</v>
      </c>
      <c r="P241" s="338">
        <f>P242+P246+P247</f>
        <v>3845.99856403084</v>
      </c>
      <c r="Q241" s="338" t="s">
        <v>286</v>
      </c>
      <c r="R241" s="338">
        <f>R242+R246+R247</f>
        <v>3736.7585844593668</v>
      </c>
      <c r="S241" s="338" t="s">
        <v>286</v>
      </c>
      <c r="T241" s="340">
        <f t="shared" si="18"/>
        <v>18135.094045931561</v>
      </c>
      <c r="U241" s="339">
        <f t="shared" si="19"/>
        <v>8336.4172086425642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1144.9880181599999</v>
      </c>
      <c r="E242" s="338">
        <v>3824.2970479400001</v>
      </c>
      <c r="F242" s="338">
        <v>2448.8470476800003</v>
      </c>
      <c r="G242" s="338">
        <v>3221.9313566700002</v>
      </c>
      <c r="H242" s="338">
        <v>2818.2606519678266</v>
      </c>
      <c r="I242" s="338">
        <v>546.73822311999993</v>
      </c>
      <c r="J242" s="338">
        <v>2259.6661731118538</v>
      </c>
      <c r="K242" s="338">
        <v>2451.8731296000019</v>
      </c>
      <c r="L242" s="338">
        <v>866.70491716834113</v>
      </c>
      <c r="M242" s="338">
        <v>1690.6722752800003</v>
      </c>
      <c r="N242" s="338">
        <v>3209.0991433483409</v>
      </c>
      <c r="O242" s="338">
        <v>546.73822311999993</v>
      </c>
      <c r="P242" s="338">
        <v>2451.8731296000014</v>
      </c>
      <c r="Q242" s="338" t="s">
        <v>286</v>
      </c>
      <c r="R242" s="338">
        <v>2451.8731296000014</v>
      </c>
      <c r="S242" s="338" t="s">
        <v>286</v>
      </c>
      <c r="T242" s="340">
        <f t="shared" si="18"/>
        <v>14057.477144796365</v>
      </c>
      <c r="U242" s="339">
        <f t="shared" si="19"/>
        <v>5236.0218511200019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415.01927284000004</v>
      </c>
      <c r="E243" s="338">
        <v>104.82522759999812</v>
      </c>
      <c r="F243" s="338">
        <v>0.47426607689984396</v>
      </c>
      <c r="G243" s="338">
        <v>763.00000000000045</v>
      </c>
      <c r="H243" s="338">
        <v>0</v>
      </c>
      <c r="I243" s="338">
        <v>0</v>
      </c>
      <c r="J243" s="338">
        <v>0</v>
      </c>
      <c r="K243" s="338">
        <v>4.6566128730773927E-13</v>
      </c>
      <c r="L243" s="338">
        <v>474.86278621962271</v>
      </c>
      <c r="M243" s="338">
        <v>2.3283064365386963E-13</v>
      </c>
      <c r="N243" s="338">
        <v>695.85278621962232</v>
      </c>
      <c r="O243" s="338">
        <v>0</v>
      </c>
      <c r="P243" s="338">
        <v>0</v>
      </c>
      <c r="Q243" s="338" t="s">
        <v>286</v>
      </c>
      <c r="R243" s="338">
        <v>0</v>
      </c>
      <c r="S243" s="338" t="s">
        <v>286</v>
      </c>
      <c r="T243" s="340">
        <f t="shared" si="18"/>
        <v>1170.7155724392451</v>
      </c>
      <c r="U243" s="339">
        <f t="shared" si="19"/>
        <v>6.984919309616089E-13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0</v>
      </c>
      <c r="E244" s="338">
        <v>0</v>
      </c>
      <c r="F244" s="338">
        <v>0.14166389309995339</v>
      </c>
      <c r="G244" s="338">
        <v>0</v>
      </c>
      <c r="H244" s="338">
        <v>0</v>
      </c>
      <c r="I244" s="338">
        <v>0</v>
      </c>
      <c r="J244" s="338">
        <v>0</v>
      </c>
      <c r="K244" s="338">
        <v>0</v>
      </c>
      <c r="L244" s="338">
        <v>141.84213094871848</v>
      </c>
      <c r="M244" s="338">
        <v>0</v>
      </c>
      <c r="N244" s="338">
        <v>207.85213094871835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18"/>
        <v>349.69426189743683</v>
      </c>
      <c r="U244" s="339">
        <f t="shared" si="19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729.96874531999993</v>
      </c>
      <c r="E245" s="338">
        <v>3719.4718203400021</v>
      </c>
      <c r="F245" s="338">
        <v>2448.2311177100005</v>
      </c>
      <c r="G245" s="338">
        <v>2458.9313566699998</v>
      </c>
      <c r="H245" s="338">
        <v>2818.2606519678266</v>
      </c>
      <c r="I245" s="338">
        <v>546.73822311999993</v>
      </c>
      <c r="J245" s="338">
        <v>2259.6661731118538</v>
      </c>
      <c r="K245" s="338">
        <v>2451.8731296000014</v>
      </c>
      <c r="L245" s="338">
        <v>250</v>
      </c>
      <c r="M245" s="338">
        <v>1690.6722752800001</v>
      </c>
      <c r="N245" s="338">
        <v>2305.3942261800003</v>
      </c>
      <c r="O245" s="338">
        <v>546.73822311999993</v>
      </c>
      <c r="P245" s="338">
        <v>2451.8731296000014</v>
      </c>
      <c r="Q245" s="338" t="s">
        <v>286</v>
      </c>
      <c r="R245" s="338">
        <v>2451.8731296000014</v>
      </c>
      <c r="S245" s="338" t="s">
        <v>286</v>
      </c>
      <c r="T245" s="340">
        <f t="shared" si="18"/>
        <v>12537.067310459683</v>
      </c>
      <c r="U245" s="339">
        <f t="shared" si="19"/>
        <v>5236.021851120001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24.578005218278367</v>
      </c>
      <c r="E246" s="338">
        <v>0.28271378219627735</v>
      </c>
      <c r="F246" s="338">
        <v>0</v>
      </c>
      <c r="G246" s="338">
        <v>0.13382006999999999</v>
      </c>
      <c r="H246" s="338">
        <v>180.13612780322688</v>
      </c>
      <c r="I246" s="338">
        <v>0</v>
      </c>
      <c r="J246" s="338">
        <v>197.61108046825075</v>
      </c>
      <c r="K246" s="338">
        <v>702.63413419870642</v>
      </c>
      <c r="L246" s="338">
        <v>491.78030813924562</v>
      </c>
      <c r="M246" s="338">
        <v>1350.9006442721909</v>
      </c>
      <c r="N246" s="338">
        <v>529.07849543426789</v>
      </c>
      <c r="O246" s="338">
        <v>1046.860579051664</v>
      </c>
      <c r="P246" s="338">
        <v>1394.1254344308386</v>
      </c>
      <c r="Q246" s="338" t="s">
        <v>286</v>
      </c>
      <c r="R246" s="338">
        <v>1284.8854548593654</v>
      </c>
      <c r="S246" s="338" t="s">
        <v>286</v>
      </c>
      <c r="T246" s="340">
        <f t="shared" si="18"/>
        <v>4077.6169011351949</v>
      </c>
      <c r="U246" s="339">
        <f t="shared" si="19"/>
        <v>3100.3953575225614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0</v>
      </c>
      <c r="G247" s="338">
        <v>118.99999999999945</v>
      </c>
      <c r="H247" s="338">
        <v>0</v>
      </c>
      <c r="I247" s="338">
        <v>0</v>
      </c>
      <c r="J247" s="338">
        <v>0</v>
      </c>
      <c r="K247" s="338">
        <v>4.6566128730773927E-13</v>
      </c>
      <c r="L247" s="338">
        <v>0</v>
      </c>
      <c r="M247" s="338">
        <v>-1.3824319466948509E-13</v>
      </c>
      <c r="N247" s="338">
        <v>0</v>
      </c>
      <c r="O247" s="338">
        <v>0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18"/>
        <v>0</v>
      </c>
      <c r="U247" s="339">
        <f t="shared" si="19"/>
        <v>3.2741809263825415E-13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2257.0115132823885</v>
      </c>
      <c r="E248" s="338">
        <v>2065.1755146130272</v>
      </c>
      <c r="F248" s="338">
        <v>2457.5199131885365</v>
      </c>
      <c r="G248" s="338">
        <v>2409.9704805861929</v>
      </c>
      <c r="H248" s="338">
        <v>1479.4836567090351</v>
      </c>
      <c r="I248" s="338">
        <f>I173-I191</f>
        <v>2221.6969866834297</v>
      </c>
      <c r="J248" s="338">
        <v>1860.037313344721</v>
      </c>
      <c r="K248" s="338">
        <f>K173-K191</f>
        <v>4653.0626219706901</v>
      </c>
      <c r="L248" s="338">
        <v>2213.8384293608942</v>
      </c>
      <c r="M248" s="338">
        <f>M173-M191</f>
        <v>4041.27673796202</v>
      </c>
      <c r="N248" s="338">
        <v>2643.2852556443941</v>
      </c>
      <c r="O248" s="338">
        <f>O173-O191</f>
        <v>3808.9786282303721</v>
      </c>
      <c r="P248" s="338">
        <f>P173-P191</f>
        <v>4105.8217442161767</v>
      </c>
      <c r="Q248" s="338" t="s">
        <v>286</v>
      </c>
      <c r="R248" s="338">
        <f>R173-R191</f>
        <v>5777.26852586315</v>
      </c>
      <c r="S248" s="338" t="s">
        <v>286</v>
      </c>
      <c r="T248" s="340">
        <f t="shared" si="18"/>
        <v>18079.734925138371</v>
      </c>
      <c r="U248" s="339">
        <f t="shared" si="19"/>
        <v>14725.014974846512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-1207.3227615592718</v>
      </c>
      <c r="E249" s="338">
        <v>-2205.5898035006485</v>
      </c>
      <c r="F249" s="338">
        <v>-1956.4667625592929</v>
      </c>
      <c r="G249" s="338">
        <v>-2185.3160083281514</v>
      </c>
      <c r="H249" s="338">
        <v>-2053.0049313497666</v>
      </c>
      <c r="I249" s="338">
        <f>I209-I216</f>
        <v>-2690.6281019471398</v>
      </c>
      <c r="J249" s="338">
        <v>-1541.0209406642805</v>
      </c>
      <c r="K249" s="338">
        <f>K209-K216</f>
        <v>-3522.4690799966938</v>
      </c>
      <c r="L249" s="338">
        <v>-1537.0866500744053</v>
      </c>
      <c r="M249" s="338">
        <f>M209-M216</f>
        <v>-2800.3269624360792</v>
      </c>
      <c r="N249" s="338">
        <v>-1537.0866500744057</v>
      </c>
      <c r="O249" s="338">
        <f>O209-O216</f>
        <v>-2219.4593540657847</v>
      </c>
      <c r="P249" s="338">
        <f>P209-P216</f>
        <v>-2182.2731415032058</v>
      </c>
      <c r="Q249" s="338" t="s">
        <v>286</v>
      </c>
      <c r="R249" s="338">
        <f>R209-R216</f>
        <v>-2177.3337559525589</v>
      </c>
      <c r="S249" s="338" t="s">
        <v>286</v>
      </c>
      <c r="T249" s="340">
        <f t="shared" si="18"/>
        <v>-11027.806069618624</v>
      </c>
      <c r="U249" s="339">
        <f t="shared" si="19"/>
        <v>-11232.883498445697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-1207.7350031199999</v>
      </c>
      <c r="E250" s="338">
        <v>-2205.6034548300004</v>
      </c>
      <c r="F250" s="338">
        <v>-1957.0198634803351</v>
      </c>
      <c r="G250" s="338">
        <v>-2185.3328951000003</v>
      </c>
      <c r="H250" s="338">
        <v>-2053.0049313497666</v>
      </c>
      <c r="I250" s="338">
        <f>(I209-I215)-(I216-I225-I224)</f>
        <v>-2567.0975319471399</v>
      </c>
      <c r="J250" s="338">
        <v>-1541.0209406642805</v>
      </c>
      <c r="K250" s="338">
        <f>(K209-K215)-(K216-K225-K224)</f>
        <v>-3419.441212996694</v>
      </c>
      <c r="L250" s="338">
        <v>-1537.0866500744053</v>
      </c>
      <c r="M250" s="338">
        <f>(M209-M215)-(M216-M225-M224)</f>
        <v>-2749.775467436079</v>
      </c>
      <c r="N250" s="338">
        <v>-1537.0866500744057</v>
      </c>
      <c r="O250" s="338">
        <f>(O209-O215)-(O216-O225-O224)</f>
        <v>-2212.9510210657845</v>
      </c>
      <c r="P250" s="338">
        <f>(P209-P215)-(P216-P225-P224)</f>
        <v>-2182.2731415032058</v>
      </c>
      <c r="Q250" s="338" t="s">
        <v>286</v>
      </c>
      <c r="R250" s="338">
        <f>(R209-R215)-(R216-R225-R224)</f>
        <v>-2177.5219698029869</v>
      </c>
      <c r="S250" s="338" t="s">
        <v>286</v>
      </c>
      <c r="T250" s="340">
        <f t="shared" si="18"/>
        <v>-11027.994283469052</v>
      </c>
      <c r="U250" s="339">
        <f t="shared" si="19"/>
        <v>-10949.265233445698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0.41224156072803453</v>
      </c>
      <c r="E251" s="338">
        <v>1.3651329351887398E-2</v>
      </c>
      <c r="F251" s="338">
        <v>0.55310092104211728</v>
      </c>
      <c r="G251" s="338">
        <v>1.6886771848930948E-2</v>
      </c>
      <c r="H251" s="338">
        <v>0</v>
      </c>
      <c r="I251" s="338">
        <f>I249-I250</f>
        <v>-123.5305699999999</v>
      </c>
      <c r="J251" s="338">
        <v>0</v>
      </c>
      <c r="K251" s="338">
        <f>K249-K250</f>
        <v>-103.02786699999979</v>
      </c>
      <c r="L251" s="338">
        <v>0</v>
      </c>
      <c r="M251" s="338">
        <f>M249-M250</f>
        <v>-50.551495000000159</v>
      </c>
      <c r="N251" s="338">
        <v>0</v>
      </c>
      <c r="O251" s="338">
        <f>O249-O250</f>
        <v>-6.5083330000002206</v>
      </c>
      <c r="P251" s="338">
        <f>P249-P250</f>
        <v>0</v>
      </c>
      <c r="Q251" s="338" t="s">
        <v>286</v>
      </c>
      <c r="R251" s="338">
        <f>R249-R250</f>
        <v>0.18821385042792826</v>
      </c>
      <c r="S251" s="338" t="s">
        <v>286</v>
      </c>
      <c r="T251" s="340">
        <f t="shared" si="18"/>
        <v>0.18821385042792826</v>
      </c>
      <c r="U251" s="339">
        <f t="shared" si="19"/>
        <v>-283.61826500000006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-403.63197115827836</v>
      </c>
      <c r="E252" s="338">
        <v>-52.10859508553358</v>
      </c>
      <c r="F252" s="338">
        <v>34.656797302727682</v>
      </c>
      <c r="G252" s="338">
        <v>-748.03655526000011</v>
      </c>
      <c r="H252" s="338">
        <v>29.270173681673441</v>
      </c>
      <c r="I252" s="338">
        <f>I228-I241</f>
        <v>30.447999999999979</v>
      </c>
      <c r="J252" s="338">
        <v>17.317500493532407</v>
      </c>
      <c r="K252" s="338">
        <f>K228-K241</f>
        <v>-702.63413419870722</v>
      </c>
      <c r="L252" s="338">
        <v>-1087.2124980348594</v>
      </c>
      <c r="M252" s="338">
        <f>M228-M241</f>
        <v>-1350.9006442721911</v>
      </c>
      <c r="N252" s="338">
        <v>-1411.5106853298812</v>
      </c>
      <c r="O252" s="338">
        <f>O228-O241</f>
        <v>-1046.860579051664</v>
      </c>
      <c r="P252" s="338">
        <f>P228-P241</f>
        <v>-1394.1254344308386</v>
      </c>
      <c r="Q252" s="338" t="s">
        <v>286</v>
      </c>
      <c r="R252" s="338">
        <f>R228-R241</f>
        <v>-1284.8854548593654</v>
      </c>
      <c r="S252" s="338" t="s">
        <v>286</v>
      </c>
      <c r="T252" s="340">
        <f t="shared" si="18"/>
        <v>-5131.1463984797392</v>
      </c>
      <c r="U252" s="339">
        <f t="shared" si="19"/>
        <v>-3069.9473575225625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-415.01927283999999</v>
      </c>
      <c r="E253" s="338">
        <v>-100.00000000000045</v>
      </c>
      <c r="F253" s="338">
        <v>-0.61592996999979732</v>
      </c>
      <c r="G253" s="338">
        <v>-763.00000000000045</v>
      </c>
      <c r="H253" s="338">
        <v>174.13357421217279</v>
      </c>
      <c r="I253" s="338">
        <f t="shared" ref="I253" si="20">I230+I235-I242</f>
        <v>30.447999999999979</v>
      </c>
      <c r="J253" s="338">
        <v>188.56494459814667</v>
      </c>
      <c r="K253" s="338">
        <f t="shared" ref="K253" si="21">K230+K235-K242</f>
        <v>0</v>
      </c>
      <c r="L253" s="338">
        <v>-616.70491716834113</v>
      </c>
      <c r="M253" s="338">
        <f t="shared" ref="M253" si="22">M230+M235-M242</f>
        <v>0</v>
      </c>
      <c r="N253" s="338">
        <v>-903.70491716834067</v>
      </c>
      <c r="O253" s="338">
        <f t="shared" ref="O253:P253" si="23">O230+O235-O242</f>
        <v>0</v>
      </c>
      <c r="P253" s="338">
        <f t="shared" si="23"/>
        <v>0</v>
      </c>
      <c r="Q253" s="338" t="s">
        <v>286</v>
      </c>
      <c r="R253" s="338">
        <f t="shared" ref="R253" si="24">R230+R235-R242</f>
        <v>0</v>
      </c>
      <c r="S253" s="338" t="s">
        <v>286</v>
      </c>
      <c r="T253" s="340">
        <f t="shared" si="18"/>
        <v>-1157.7113155263623</v>
      </c>
      <c r="U253" s="339">
        <f t="shared" si="19"/>
        <v>30.447999999999979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11.387301681721624</v>
      </c>
      <c r="E254" s="338">
        <v>47.891404914466875</v>
      </c>
      <c r="F254" s="338">
        <v>35.27272727272706</v>
      </c>
      <c r="G254" s="338">
        <v>14.963444740000341</v>
      </c>
      <c r="H254" s="338">
        <v>-144.86340053049983</v>
      </c>
      <c r="I254" s="338">
        <f>I252-I253</f>
        <v>0</v>
      </c>
      <c r="J254" s="338">
        <v>-171.24744410461452</v>
      </c>
      <c r="K254" s="338">
        <f>K252-K253</f>
        <v>-702.63413419870722</v>
      </c>
      <c r="L254" s="338">
        <v>-470.50758086651837</v>
      </c>
      <c r="M254" s="338">
        <f>M252-M253</f>
        <v>-1350.9006442721911</v>
      </c>
      <c r="N254" s="338">
        <v>-507.80576816154081</v>
      </c>
      <c r="O254" s="338">
        <f>O252-O253</f>
        <v>-1046.860579051664</v>
      </c>
      <c r="P254" s="338">
        <f>P252-P253</f>
        <v>-1394.1254344308386</v>
      </c>
      <c r="Q254" s="338" t="s">
        <v>286</v>
      </c>
      <c r="R254" s="338">
        <f>R252-R253</f>
        <v>-1284.8854548593654</v>
      </c>
      <c r="S254" s="338" t="s">
        <v>286</v>
      </c>
      <c r="T254" s="340">
        <f t="shared" si="18"/>
        <v>-3973.4350829533778</v>
      </c>
      <c r="U254" s="339">
        <f t="shared" si="19"/>
        <v>-3100.3953575225623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42.896696226926117</v>
      </c>
      <c r="E255" s="338">
        <v>-61.755107849998673</v>
      </c>
      <c r="F255" s="338">
        <v>0</v>
      </c>
      <c r="G255" s="338">
        <v>88.706598036667899</v>
      </c>
      <c r="H255" s="338">
        <v>0</v>
      </c>
      <c r="I255" s="338">
        <v>442.67272727272729</v>
      </c>
      <c r="J255" s="338">
        <v>0</v>
      </c>
      <c r="K255" s="338">
        <v>-422.78181818181815</v>
      </c>
      <c r="L255" s="338">
        <v>0</v>
      </c>
      <c r="M255" s="338">
        <v>123.58181818181819</v>
      </c>
      <c r="N255" s="338">
        <v>0</v>
      </c>
      <c r="O255" s="338">
        <v>-216.87272727272727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18"/>
        <v>166.25454545454548</v>
      </c>
      <c r="U255" s="339">
        <f t="shared" si="19"/>
        <v>-73.399999999999949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688.95347679176439</v>
      </c>
      <c r="E256" s="338">
        <v>-254.27799182315354</v>
      </c>
      <c r="F256" s="338">
        <v>535.70994793197133</v>
      </c>
      <c r="G256" s="338">
        <v>-434.67548496529065</v>
      </c>
      <c r="H256" s="338">
        <v>-544.25110095905802</v>
      </c>
      <c r="I256" s="338">
        <f>I248+I249+I252+I255</f>
        <v>4.1896120090171394</v>
      </c>
      <c r="J256" s="338">
        <v>336.33387317397296</v>
      </c>
      <c r="K256" s="338">
        <f>K248+K249+K252+K255</f>
        <v>5.1775895934708842</v>
      </c>
      <c r="L256" s="338">
        <v>-410.46071874837048</v>
      </c>
      <c r="M256" s="338">
        <f>M248+M249+M252+M255</f>
        <v>13.630949435567885</v>
      </c>
      <c r="N256" s="338">
        <v>-305.31207975989287</v>
      </c>
      <c r="O256" s="338">
        <f>O248+O249+O252+O255</f>
        <v>325.78596784019612</v>
      </c>
      <c r="P256" s="338">
        <f>P248+P249+P252+P255</f>
        <v>612.55044100940506</v>
      </c>
      <c r="Q256" s="338" t="s">
        <v>286</v>
      </c>
      <c r="R256" s="338">
        <f>R248+R249+R252+R255</f>
        <v>2398.1765877784983</v>
      </c>
      <c r="S256" s="338" t="s">
        <v>286</v>
      </c>
      <c r="T256" s="340">
        <f t="shared" si="18"/>
        <v>2087.0370024945551</v>
      </c>
      <c r="U256" s="339">
        <f t="shared" si="19"/>
        <v>348.784118878252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1.2805685400962829E-12</v>
      </c>
      <c r="E257" s="338">
        <v>688.95347679176621</v>
      </c>
      <c r="F257" s="338">
        <v>434.67548496861264</v>
      </c>
      <c r="G257" s="338">
        <v>434.67548496847991</v>
      </c>
      <c r="H257" s="338">
        <v>970.38543290058396</v>
      </c>
      <c r="I257" s="338">
        <f>G258</f>
        <v>3.1892568586044945E-9</v>
      </c>
      <c r="J257" s="338">
        <v>426.13433194152594</v>
      </c>
      <c r="K257" s="338">
        <f>I258</f>
        <v>4.1896120122063962</v>
      </c>
      <c r="L257" s="338">
        <v>762.4682051154989</v>
      </c>
      <c r="M257" s="338">
        <f>K258</f>
        <v>9.3672016056772804</v>
      </c>
      <c r="N257" s="338">
        <v>352.00748636712842</v>
      </c>
      <c r="O257" s="338">
        <f>M258</f>
        <v>22.998151041245166</v>
      </c>
      <c r="P257" s="338">
        <f>O258</f>
        <v>348.78411888144126</v>
      </c>
      <c r="Q257" s="338" t="s">
        <v>286</v>
      </c>
      <c r="R257" s="338">
        <f>P258</f>
        <v>961.33455989084632</v>
      </c>
      <c r="S257" s="338" t="s">
        <v>286</v>
      </c>
      <c r="T257" s="340">
        <f>H257</f>
        <v>970.38543290058396</v>
      </c>
      <c r="U257" s="339">
        <f>I257</f>
        <v>3.1892568586044945E-9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688.95347679176564</v>
      </c>
      <c r="E258" s="358">
        <v>434.67548496861264</v>
      </c>
      <c r="F258" s="358">
        <v>970.38543290058396</v>
      </c>
      <c r="G258" s="358">
        <v>3.1892568586044945E-9</v>
      </c>
      <c r="H258" s="358">
        <v>426.13433194152594</v>
      </c>
      <c r="I258" s="358">
        <f>I257+I256</f>
        <v>4.1896120122063962</v>
      </c>
      <c r="J258" s="358">
        <v>762.4682051154989</v>
      </c>
      <c r="K258" s="358">
        <f>K257+K256</f>
        <v>9.3672016056772804</v>
      </c>
      <c r="L258" s="358">
        <v>352.00748636712842</v>
      </c>
      <c r="M258" s="358">
        <f>M257+M256</f>
        <v>22.998151041245166</v>
      </c>
      <c r="N258" s="358">
        <v>46.695406607235554</v>
      </c>
      <c r="O258" s="358">
        <f>O257+O256</f>
        <v>348.78411888144126</v>
      </c>
      <c r="P258" s="358">
        <f>P257+P256</f>
        <v>961.33455989084632</v>
      </c>
      <c r="Q258" s="358" t="s">
        <v>286</v>
      </c>
      <c r="R258" s="358">
        <f>R257+R256</f>
        <v>3359.5111476693446</v>
      </c>
      <c r="S258" s="358" t="s">
        <v>286</v>
      </c>
      <c r="T258" s="343">
        <f>0</f>
        <v>0</v>
      </c>
      <c r="U258" s="344">
        <f>O258</f>
        <v>348.78411888144126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3917.8069691754044</v>
      </c>
      <c r="E260" s="338">
        <v>2854.8330801180327</v>
      </c>
      <c r="F260" s="338">
        <v>2649.9764528850351</v>
      </c>
      <c r="G260" s="338">
        <v>2542.2893052801633</v>
      </c>
      <c r="H260" s="338">
        <v>2423.3768767923739</v>
      </c>
      <c r="I260" s="338">
        <v>2436.5567055700803</v>
      </c>
      <c r="J260" s="338">
        <v>2063.4319410161684</v>
      </c>
      <c r="K260" s="338">
        <v>2208.5504289298292</v>
      </c>
      <c r="L260" s="338">
        <v>2009.0802503474283</v>
      </c>
      <c r="M260" s="338">
        <v>1932.788379743469</v>
      </c>
      <c r="N260" s="338">
        <v>2181.9159496668976</v>
      </c>
      <c r="O260" s="338">
        <v>2015.5502154808948</v>
      </c>
      <c r="P260" s="338">
        <v>2091.5893293099489</v>
      </c>
      <c r="Q260" s="338" t="s">
        <v>286</v>
      </c>
      <c r="R260" s="338">
        <v>2091.5893293099489</v>
      </c>
      <c r="S260" s="338" t="s">
        <v>286</v>
      </c>
      <c r="T260" s="340">
        <f>R260</f>
        <v>2091.5893293099489</v>
      </c>
      <c r="U260" s="339">
        <f t="shared" ref="U260:U291" si="25">O260</f>
        <v>2015.5502154808948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6">R261</f>
        <v>-</v>
      </c>
      <c r="U261" s="339" t="str">
        <f t="shared" si="25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6"/>
        <v>-</v>
      </c>
      <c r="U262" s="339" t="str">
        <f t="shared" si="25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6"/>
        <v>-</v>
      </c>
      <c r="U263" s="339" t="str">
        <f t="shared" si="25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6"/>
        <v>-</v>
      </c>
      <c r="U264" s="339" t="str">
        <f t="shared" si="25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6"/>
        <v>-</v>
      </c>
      <c r="U265" s="339" t="str">
        <f t="shared" si="25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6"/>
        <v>-</v>
      </c>
      <c r="U266" s="339" t="str">
        <f t="shared" si="25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6"/>
        <v>-</v>
      </c>
      <c r="U267" s="339" t="str">
        <f t="shared" si="25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6"/>
        <v>-</v>
      </c>
      <c r="U268" s="339" t="str">
        <f t="shared" si="25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6"/>
        <v>-</v>
      </c>
      <c r="U269" s="339" t="str">
        <f t="shared" si="25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6"/>
        <v>-</v>
      </c>
      <c r="U270" s="339" t="str">
        <f t="shared" si="25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3150.9230993000001</v>
      </c>
      <c r="E271" s="338">
        <v>2452.7619841400015</v>
      </c>
      <c r="F271" s="338">
        <v>2227.5381723438491</v>
      </c>
      <c r="G271" s="338">
        <v>2343.5840115200003</v>
      </c>
      <c r="H271" s="338">
        <v>1915.0523125528441</v>
      </c>
      <c r="I271" s="338">
        <v>2237.8514118099174</v>
      </c>
      <c r="J271" s="338">
        <v>1523.0312825382753</v>
      </c>
      <c r="K271" s="338">
        <v>2009.8451351696663</v>
      </c>
      <c r="L271" s="338">
        <v>1358.9495582334011</v>
      </c>
      <c r="M271" s="338">
        <v>1734.0830859833061</v>
      </c>
      <c r="N271" s="338">
        <v>1417.7833625320295</v>
      </c>
      <c r="O271" s="338">
        <v>1816.8449217207319</v>
      </c>
      <c r="P271" s="338">
        <v>1892.8840355497859</v>
      </c>
      <c r="Q271" s="338" t="s">
        <v>286</v>
      </c>
      <c r="R271" s="338">
        <v>1892.8840355497859</v>
      </c>
      <c r="S271" s="338" t="s">
        <v>286</v>
      </c>
      <c r="T271" s="340">
        <f t="shared" si="26"/>
        <v>1892.8840355497859</v>
      </c>
      <c r="U271" s="339">
        <f t="shared" si="25"/>
        <v>1816.8449217207319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1913.4893594099999</v>
      </c>
      <c r="E272" s="338">
        <v>1298.4015055099999</v>
      </c>
      <c r="F272" s="338">
        <v>96.430307809331566</v>
      </c>
      <c r="G272" s="338">
        <v>9.650124679999978</v>
      </c>
      <c r="H272" s="338">
        <v>30.238539909331784</v>
      </c>
      <c r="I272" s="338">
        <v>23.845892680000411</v>
      </c>
      <c r="J272" s="338">
        <v>20.610589859331768</v>
      </c>
      <c r="K272" s="338">
        <v>6.6701675700003911</v>
      </c>
      <c r="L272" s="338">
        <v>20.610589859331768</v>
      </c>
      <c r="M272" s="338">
        <v>3.8562575355172156E-13</v>
      </c>
      <c r="N272" s="338">
        <v>20.610589859331768</v>
      </c>
      <c r="O272" s="338">
        <v>3.8562575355172156E-13</v>
      </c>
      <c r="P272" s="338">
        <v>3.8562575355172156E-13</v>
      </c>
      <c r="Q272" s="338" t="s">
        <v>286</v>
      </c>
      <c r="R272" s="338">
        <v>3.8562575355172156E-13</v>
      </c>
      <c r="S272" s="338" t="s">
        <v>286</v>
      </c>
      <c r="T272" s="340">
        <f t="shared" si="26"/>
        <v>3.8562575355172156E-13</v>
      </c>
      <c r="U272" s="339">
        <f t="shared" si="25"/>
        <v>3.8562575355172156E-13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6"/>
        <v>-</v>
      </c>
      <c r="U273" s="339" t="str">
        <f t="shared" si="25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6"/>
        <v>-</v>
      </c>
      <c r="U274" s="339" t="str">
        <f t="shared" si="25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11.408380469999999</v>
      </c>
      <c r="E275" s="338">
        <v>2.9258810499999988</v>
      </c>
      <c r="F275" s="338">
        <v>0</v>
      </c>
      <c r="G275" s="338">
        <v>13.161354180000005</v>
      </c>
      <c r="H275" s="338">
        <v>0</v>
      </c>
      <c r="I275" s="338">
        <v>16.350079853443663</v>
      </c>
      <c r="J275" s="338">
        <v>0</v>
      </c>
      <c r="K275" s="338">
        <v>5.2750584825961848</v>
      </c>
      <c r="L275" s="338">
        <v>0</v>
      </c>
      <c r="M275" s="338">
        <v>2.201961917681154</v>
      </c>
      <c r="N275" s="338">
        <v>0</v>
      </c>
      <c r="O275" s="338">
        <v>0.70014842276577838</v>
      </c>
      <c r="P275" s="338">
        <v>0.70014842276577838</v>
      </c>
      <c r="Q275" s="338" t="s">
        <v>286</v>
      </c>
      <c r="R275" s="338">
        <v>0.70014842276577838</v>
      </c>
      <c r="S275" s="338" t="s">
        <v>286</v>
      </c>
      <c r="T275" s="340">
        <f t="shared" si="26"/>
        <v>0.70014842276577838</v>
      </c>
      <c r="U275" s="339">
        <f t="shared" si="25"/>
        <v>0.70014842276577838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10.037854850000002</v>
      </c>
      <c r="E276" s="338">
        <v>1.9100549399999975</v>
      </c>
      <c r="F276" s="338">
        <v>0</v>
      </c>
      <c r="G276" s="338">
        <v>12.393323920000009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6"/>
        <v>0</v>
      </c>
      <c r="U276" s="339">
        <f t="shared" si="25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0</v>
      </c>
      <c r="E277" s="338">
        <v>0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6"/>
        <v>0</v>
      </c>
      <c r="U277" s="339">
        <f t="shared" si="25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0</v>
      </c>
      <c r="E278" s="338">
        <v>0</v>
      </c>
      <c r="F278" s="338">
        <v>0</v>
      </c>
      <c r="G278" s="338">
        <v>0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6"/>
        <v>0</v>
      </c>
      <c r="U278" s="339">
        <f t="shared" si="25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6"/>
        <v>-</v>
      </c>
      <c r="U279" s="339" t="str">
        <f t="shared" si="25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6"/>
        <v>-</v>
      </c>
      <c r="U280" s="339" t="str">
        <f t="shared" si="25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6"/>
        <v>-</v>
      </c>
      <c r="U281" s="339" t="str">
        <f t="shared" si="25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6"/>
        <v>-</v>
      </c>
      <c r="U282" s="339" t="str">
        <f t="shared" si="25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6"/>
        <v>-</v>
      </c>
      <c r="U283" s="339" t="str">
        <f t="shared" si="25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6"/>
        <v>-</v>
      </c>
      <c r="U284" s="339" t="str">
        <f t="shared" si="25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6"/>
        <v>-</v>
      </c>
      <c r="U285" s="339" t="str">
        <f t="shared" si="25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6"/>
        <v>-</v>
      </c>
      <c r="U286" s="339" t="str">
        <f t="shared" si="25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755.47548940540435</v>
      </c>
      <c r="E287" s="338">
        <v>399.14521492803129</v>
      </c>
      <c r="F287" s="338">
        <v>422.43828054118603</v>
      </c>
      <c r="G287" s="338">
        <v>185.54393958016291</v>
      </c>
      <c r="H287" s="338">
        <v>508.32456423952976</v>
      </c>
      <c r="I287" s="338">
        <f>I260-I271-I275-I277</f>
        <v>182.35521390671926</v>
      </c>
      <c r="J287" s="338">
        <v>540.4006584778931</v>
      </c>
      <c r="K287" s="338">
        <f>K260-K271-K275-K277</f>
        <v>193.43023527756674</v>
      </c>
      <c r="L287" s="338">
        <v>650.13069211402717</v>
      </c>
      <c r="M287" s="338">
        <f>M260-M271-M275-M277</f>
        <v>196.50333184248177</v>
      </c>
      <c r="N287" s="338">
        <v>764.13258713486812</v>
      </c>
      <c r="O287" s="338">
        <f>O260-O271-O275-O277</f>
        <v>198.00514533739715</v>
      </c>
      <c r="P287" s="338">
        <f>P260-P271-P275-P277</f>
        <v>198.00514533739715</v>
      </c>
      <c r="Q287" s="338" t="s">
        <v>286</v>
      </c>
      <c r="R287" s="338">
        <f>R260-R271-R275-R277</f>
        <v>198.00514533739715</v>
      </c>
      <c r="S287" s="338" t="s">
        <v>286</v>
      </c>
      <c r="T287" s="340">
        <f t="shared" si="26"/>
        <v>198.00514533739715</v>
      </c>
      <c r="U287" s="339">
        <f t="shared" si="25"/>
        <v>198.00514533739715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265.52864032852199</v>
      </c>
      <c r="E288" s="338">
        <v>127.94973247927989</v>
      </c>
      <c r="F288" s="338">
        <v>193.36622683215779</v>
      </c>
      <c r="G288" s="338">
        <v>12.416744502772316</v>
      </c>
      <c r="H288" s="338">
        <v>177.50425650567152</v>
      </c>
      <c r="I288" s="338">
        <v>0</v>
      </c>
      <c r="J288" s="338">
        <v>152.30811100133712</v>
      </c>
      <c r="K288" s="338">
        <v>0</v>
      </c>
      <c r="L288" s="338">
        <v>148.50349265452536</v>
      </c>
      <c r="M288" s="338">
        <v>0</v>
      </c>
      <c r="N288" s="338">
        <v>160.60199160688819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6"/>
        <v>0</v>
      </c>
      <c r="U288" s="339">
        <f t="shared" si="25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3052.5427067958558</v>
      </c>
      <c r="E289" s="338">
        <v>4336.1685479124262</v>
      </c>
      <c r="F289" s="338">
        <v>3528.8502251517584</v>
      </c>
      <c r="G289" s="338">
        <v>6372.30162219663</v>
      </c>
      <c r="H289" s="338">
        <v>3072.049180826617</v>
      </c>
      <c r="I289" s="338">
        <v>6166.1447957529508</v>
      </c>
      <c r="J289" s="338">
        <v>2685.2160556134545</v>
      </c>
      <c r="K289" s="338">
        <v>6307.5666533098429</v>
      </c>
      <c r="L289" s="338">
        <v>2693.4894516123964</v>
      </c>
      <c r="M289" s="338">
        <v>5633.3609181155925</v>
      </c>
      <c r="N289" s="338">
        <v>3380.437161401137</v>
      </c>
      <c r="O289" s="338">
        <v>5964.9843900498236</v>
      </c>
      <c r="P289" s="338">
        <v>5165.7180457805152</v>
      </c>
      <c r="Q289" s="338" t="s">
        <v>286</v>
      </c>
      <c r="R289" s="338">
        <v>4978.5297133776194</v>
      </c>
      <c r="S289" s="338" t="s">
        <v>286</v>
      </c>
      <c r="T289" s="340">
        <f t="shared" si="26"/>
        <v>4978.5297133776194</v>
      </c>
      <c r="U289" s="339">
        <f t="shared" si="25"/>
        <v>5964.9843900498236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6"/>
        <v>0</v>
      </c>
      <c r="U290" s="339">
        <f t="shared" si="25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6"/>
        <v>0</v>
      </c>
      <c r="U291" s="339">
        <f t="shared" si="25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245.61787579000003</v>
      </c>
      <c r="E292" s="338">
        <v>177.46468559000002</v>
      </c>
      <c r="F292" s="338">
        <v>225.46827885594035</v>
      </c>
      <c r="G292" s="338">
        <v>144.0062064</v>
      </c>
      <c r="H292" s="338">
        <v>229.22036209273838</v>
      </c>
      <c r="I292" s="338">
        <f>I293+I295</f>
        <v>115.25570455884794</v>
      </c>
      <c r="J292" s="338">
        <v>232.94970513298725</v>
      </c>
      <c r="K292" s="338">
        <f>K293+K295</f>
        <v>119.57335286315623</v>
      </c>
      <c r="L292" s="338">
        <v>236.83107802469132</v>
      </c>
      <c r="M292" s="338">
        <f>M293+M295</f>
        <v>123.47793536245031</v>
      </c>
      <c r="N292" s="338">
        <v>240.87067307225976</v>
      </c>
      <c r="O292" s="338">
        <f>O293+O295</f>
        <v>128.14795099286596</v>
      </c>
      <c r="P292" s="338">
        <f>P293+P295</f>
        <v>133.42343893833086</v>
      </c>
      <c r="Q292" s="338" t="s">
        <v>286</v>
      </c>
      <c r="R292" s="338">
        <f>R293+R295</f>
        <v>133.42343893833086</v>
      </c>
      <c r="S292" s="338" t="s">
        <v>286</v>
      </c>
      <c r="T292" s="340">
        <f t="shared" si="26"/>
        <v>133.42343893833086</v>
      </c>
      <c r="U292" s="339">
        <f t="shared" ref="U292:U311" si="27">O292</f>
        <v>128.14795099286596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6"/>
        <v>0</v>
      </c>
      <c r="U293" s="339">
        <f t="shared" si="27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6"/>
        <v>0</v>
      </c>
      <c r="U294" s="339">
        <f t="shared" si="27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245.61787579000003</v>
      </c>
      <c r="E295" s="338">
        <v>177.46468559000002</v>
      </c>
      <c r="F295" s="338">
        <v>225.46827885594035</v>
      </c>
      <c r="G295" s="338">
        <v>144.0062064</v>
      </c>
      <c r="H295" s="338">
        <v>229.22036209273838</v>
      </c>
      <c r="I295" s="338">
        <v>115.25570455884794</v>
      </c>
      <c r="J295" s="338">
        <v>232.94970513298725</v>
      </c>
      <c r="K295" s="338">
        <v>119.57335286315623</v>
      </c>
      <c r="L295" s="338">
        <v>236.83107802469132</v>
      </c>
      <c r="M295" s="338">
        <v>123.47793536245031</v>
      </c>
      <c r="N295" s="338">
        <v>240.87067307225976</v>
      </c>
      <c r="O295" s="338">
        <v>128.14795099286596</v>
      </c>
      <c r="P295" s="338">
        <v>133.42343893833086</v>
      </c>
      <c r="Q295" s="338" t="s">
        <v>286</v>
      </c>
      <c r="R295" s="338">
        <v>133.42343893833086</v>
      </c>
      <c r="S295" s="338" t="s">
        <v>286</v>
      </c>
      <c r="T295" s="340">
        <f t="shared" si="26"/>
        <v>133.42343893833086</v>
      </c>
      <c r="U295" s="339">
        <f t="shared" si="27"/>
        <v>128.14795099286596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12.482211189999999</v>
      </c>
      <c r="E296" s="338">
        <v>0.25338550999999049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6"/>
        <v>0</v>
      </c>
      <c r="U296" s="339">
        <f t="shared" si="27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200.23348826999998</v>
      </c>
      <c r="E297" s="338">
        <v>107.15699686000032</v>
      </c>
      <c r="F297" s="338">
        <v>114.047749256087</v>
      </c>
      <c r="G297" s="338">
        <v>125.16505691000027</v>
      </c>
      <c r="H297" s="338">
        <v>124.26575535012363</v>
      </c>
      <c r="I297" s="338">
        <v>125.16505504172481</v>
      </c>
      <c r="J297" s="338">
        <v>132.93700936526946</v>
      </c>
      <c r="K297" s="338">
        <v>125.16505504172481</v>
      </c>
      <c r="L297" s="338">
        <v>140.12214563438064</v>
      </c>
      <c r="M297" s="338">
        <v>125.16505504172481</v>
      </c>
      <c r="N297" s="338">
        <v>147.00452394971438</v>
      </c>
      <c r="O297" s="338">
        <v>125.16505504172481</v>
      </c>
      <c r="P297" s="338">
        <v>125.16505504172481</v>
      </c>
      <c r="Q297" s="338" t="s">
        <v>286</v>
      </c>
      <c r="R297" s="338">
        <v>125.16505504172481</v>
      </c>
      <c r="S297" s="338" t="s">
        <v>286</v>
      </c>
      <c r="T297" s="340">
        <f t="shared" si="26"/>
        <v>125.16505504172481</v>
      </c>
      <c r="U297" s="339">
        <f t="shared" si="27"/>
        <v>125.16505504172481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6"/>
        <v>0</v>
      </c>
      <c r="U298" s="339">
        <f t="shared" si="27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180.67301617999991</v>
      </c>
      <c r="E299" s="338">
        <v>205.40963558999997</v>
      </c>
      <c r="F299" s="338">
        <v>224.58675239800007</v>
      </c>
      <c r="G299" s="338">
        <v>209.44238361000004</v>
      </c>
      <c r="H299" s="338">
        <v>215.74990928655839</v>
      </c>
      <c r="I299" s="338">
        <v>147.76170712599981</v>
      </c>
      <c r="J299" s="338">
        <v>224.42736673679877</v>
      </c>
      <c r="K299" s="338">
        <v>152.7033520673113</v>
      </c>
      <c r="L299" s="338">
        <v>233.37997854206688</v>
      </c>
      <c r="M299" s="338">
        <v>158.14952850404103</v>
      </c>
      <c r="N299" s="338">
        <v>242.69236938111879</v>
      </c>
      <c r="O299" s="338">
        <v>164.83331499568001</v>
      </c>
      <c r="P299" s="338">
        <v>172.09727592092892</v>
      </c>
      <c r="Q299" s="338" t="s">
        <v>286</v>
      </c>
      <c r="R299" s="338">
        <v>172.09727592092892</v>
      </c>
      <c r="S299" s="338" t="s">
        <v>286</v>
      </c>
      <c r="T299" s="340">
        <f t="shared" si="26"/>
        <v>172.09727592092892</v>
      </c>
      <c r="U299" s="339">
        <f t="shared" si="27"/>
        <v>164.83331499568001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</v>
      </c>
      <c r="E300" s="338">
        <v>0</v>
      </c>
      <c r="F300" s="338">
        <v>0</v>
      </c>
      <c r="G300" s="338">
        <v>0</v>
      </c>
      <c r="H300" s="338">
        <v>0</v>
      </c>
      <c r="I300" s="338">
        <v>0</v>
      </c>
      <c r="J300" s="338">
        <v>0</v>
      </c>
      <c r="K300" s="338">
        <v>0</v>
      </c>
      <c r="L300" s="338">
        <v>0</v>
      </c>
      <c r="M300" s="338">
        <v>0</v>
      </c>
      <c r="N300" s="338">
        <v>0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6"/>
        <v>0</v>
      </c>
      <c r="U300" s="339">
        <f t="shared" si="27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117.01479765719128</v>
      </c>
      <c r="E301" s="338">
        <v>170.21536531588987</v>
      </c>
      <c r="F301" s="338">
        <v>151.14982458416401</v>
      </c>
      <c r="G301" s="338">
        <v>0</v>
      </c>
      <c r="H301" s="338">
        <v>151.14982458416412</v>
      </c>
      <c r="I301" s="338">
        <v>231.33049265065074</v>
      </c>
      <c r="J301" s="338">
        <v>151.14982458416412</v>
      </c>
      <c r="K301" s="338">
        <v>231.33049265065097</v>
      </c>
      <c r="L301" s="338">
        <v>151.14982458416409</v>
      </c>
      <c r="M301" s="338">
        <v>231.33049265065097</v>
      </c>
      <c r="N301" s="338">
        <v>151.14982458416409</v>
      </c>
      <c r="O301" s="338">
        <v>231.33049265065097</v>
      </c>
      <c r="P301" s="338">
        <v>231.33049265065097</v>
      </c>
      <c r="Q301" s="338" t="s">
        <v>286</v>
      </c>
      <c r="R301" s="338">
        <v>231.33049265065097</v>
      </c>
      <c r="S301" s="338" t="s">
        <v>286</v>
      </c>
      <c r="T301" s="340">
        <f t="shared" si="26"/>
        <v>231.33049265065097</v>
      </c>
      <c r="U301" s="339">
        <f t="shared" si="27"/>
        <v>231.33049265065097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6"/>
        <v>0</v>
      </c>
      <c r="U302" s="339">
        <f t="shared" si="27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217.73902720803639</v>
      </c>
      <c r="E303" s="338">
        <v>118.96221286469586</v>
      </c>
      <c r="F303" s="338">
        <v>40.918869923682529</v>
      </c>
      <c r="G303" s="338">
        <v>93.508224315746332</v>
      </c>
      <c r="H303" s="338">
        <v>40.918869923682479</v>
      </c>
      <c r="I303" s="338">
        <v>57.531099610068587</v>
      </c>
      <c r="J303" s="338">
        <v>40.918869923682472</v>
      </c>
      <c r="K303" s="338">
        <v>57.531099610068566</v>
      </c>
      <c r="L303" s="338">
        <v>40.918869923682472</v>
      </c>
      <c r="M303" s="338">
        <v>57.531099610068566</v>
      </c>
      <c r="N303" s="338">
        <v>40.918869923682465</v>
      </c>
      <c r="O303" s="338">
        <v>57.531099610068566</v>
      </c>
      <c r="P303" s="338">
        <v>57.531099610068566</v>
      </c>
      <c r="Q303" s="338" t="s">
        <v>286</v>
      </c>
      <c r="R303" s="338">
        <v>57.531099610068566</v>
      </c>
      <c r="S303" s="338" t="s">
        <v>286</v>
      </c>
      <c r="T303" s="340">
        <f t="shared" si="26"/>
        <v>57.531099610068566</v>
      </c>
      <c r="U303" s="339">
        <f t="shared" si="27"/>
        <v>57.531099610068566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6"/>
        <v>0</v>
      </c>
      <c r="U304" s="339">
        <f t="shared" si="27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444.65662149999895</v>
      </c>
      <c r="E305" s="338">
        <v>541.22881967000114</v>
      </c>
      <c r="F305" s="338">
        <v>1044.4474728076025</v>
      </c>
      <c r="G305" s="338">
        <v>1575.635652580055</v>
      </c>
      <c r="H305" s="338">
        <v>713.01564731880183</v>
      </c>
      <c r="I305" s="338">
        <v>1530.6079407363816</v>
      </c>
      <c r="J305" s="338">
        <v>293.41404729280191</v>
      </c>
      <c r="K305" s="338">
        <v>1334.7988506262909</v>
      </c>
      <c r="L305" s="338">
        <v>293.4140472928018</v>
      </c>
      <c r="M305" s="338">
        <v>1428.9922948696535</v>
      </c>
      <c r="N305" s="338">
        <v>293.4140472928018</v>
      </c>
      <c r="O305" s="338">
        <v>1272.5243869190886</v>
      </c>
      <c r="P305" s="338">
        <v>1097.4410427085743</v>
      </c>
      <c r="Q305" s="338" t="s">
        <v>286</v>
      </c>
      <c r="R305" s="338">
        <v>1097.4410427085743</v>
      </c>
      <c r="S305" s="338" t="s">
        <v>286</v>
      </c>
      <c r="T305" s="340">
        <f t="shared" si="26"/>
        <v>1097.4410427085743</v>
      </c>
      <c r="U305" s="339">
        <f t="shared" si="27"/>
        <v>1272.5243869190886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17.920224050000002</v>
      </c>
      <c r="E306" s="338">
        <v>37.559030069999991</v>
      </c>
      <c r="F306" s="338">
        <v>0</v>
      </c>
      <c r="G306" s="338">
        <v>139.86873197999995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6"/>
        <v>0</v>
      </c>
      <c r="U306" s="339">
        <f t="shared" si="27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264.21419525043359</v>
      </c>
      <c r="E307" s="338">
        <v>521.88978734600619</v>
      </c>
      <c r="F307" s="338">
        <v>665.40044500000022</v>
      </c>
      <c r="G307" s="338">
        <v>817.332984234234</v>
      </c>
      <c r="H307" s="338">
        <v>487.16780700000004</v>
      </c>
      <c r="I307" s="338">
        <v>753.96635900000012</v>
      </c>
      <c r="J307" s="338">
        <v>563.75884899999994</v>
      </c>
      <c r="K307" s="338">
        <v>1087.3843939999999</v>
      </c>
      <c r="L307" s="338">
        <v>550.84755599999994</v>
      </c>
      <c r="M307" s="338">
        <v>316.86236500000007</v>
      </c>
      <c r="N307" s="338">
        <v>1140.989603</v>
      </c>
      <c r="O307" s="338">
        <v>802.84982100000002</v>
      </c>
      <c r="P307" s="338">
        <v>177.74658599999998</v>
      </c>
      <c r="Q307" s="338" t="s">
        <v>286</v>
      </c>
      <c r="R307" s="338">
        <v>2.1303349999999996</v>
      </c>
      <c r="S307" s="338" t="s">
        <v>286</v>
      </c>
      <c r="T307" s="340">
        <f t="shared" si="26"/>
        <v>2.1303349999999996</v>
      </c>
      <c r="U307" s="339">
        <f t="shared" si="27"/>
        <v>802.84982100000002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46.638071944288292</v>
      </c>
      <c r="E308" s="338">
        <v>143.84065651400655</v>
      </c>
      <c r="F308" s="338">
        <v>126.69318162561336</v>
      </c>
      <c r="G308" s="338">
        <v>344.43761745999996</v>
      </c>
      <c r="H308" s="338">
        <v>54.882117625771045</v>
      </c>
      <c r="I308" s="338">
        <v>317.73387511365502</v>
      </c>
      <c r="J308" s="338">
        <v>65.489497061223133</v>
      </c>
      <c r="K308" s="338">
        <v>317.73387511365502</v>
      </c>
      <c r="L308" s="338">
        <v>37.733942492039638</v>
      </c>
      <c r="M308" s="338">
        <v>92.587228274243003</v>
      </c>
      <c r="N308" s="338">
        <v>120.90850863305164</v>
      </c>
      <c r="O308" s="338">
        <v>92.587228274243003</v>
      </c>
      <c r="P308" s="338">
        <v>20.498309026775459</v>
      </c>
      <c r="Q308" s="338" t="s">
        <v>286</v>
      </c>
      <c r="R308" s="338">
        <v>0.24567709649599512</v>
      </c>
      <c r="S308" s="338" t="s">
        <v>286</v>
      </c>
      <c r="T308" s="340">
        <f t="shared" si="26"/>
        <v>0.24567709649599512</v>
      </c>
      <c r="U308" s="339">
        <f t="shared" si="27"/>
        <v>92.587228274243003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1316.2446924701953</v>
      </c>
      <c r="E309" s="338">
        <v>912.16774327072972</v>
      </c>
      <c r="F309" s="338">
        <v>814.47641895521485</v>
      </c>
      <c r="G309" s="338">
        <v>513.56151147208311</v>
      </c>
      <c r="H309" s="338">
        <v>869.97794185721079</v>
      </c>
      <c r="I309" s="338">
        <f>I289-I290-I292-I297-I299-I301-I303-I305-I307-I311</f>
        <v>318.20814352711022</v>
      </c>
      <c r="J309" s="338">
        <v>811.65253664170109</v>
      </c>
      <c r="K309" s="338">
        <f>K289-K290-K292-K297-K299-K301-K303-K305-K307-K311</f>
        <v>318.20814352711204</v>
      </c>
      <c r="L309" s="338">
        <v>821.27916838242186</v>
      </c>
      <c r="M309" s="338">
        <f>M289-M290-M292-M297-M299-M301-M303-M305-M307-M311</f>
        <v>318.20814352711068</v>
      </c>
      <c r="N309" s="338">
        <v>961.39325419101181</v>
      </c>
      <c r="O309" s="338">
        <f>O289-O290-O292-O297-O299-O301-O303-O305-O307-O311</f>
        <v>318.20814352711159</v>
      </c>
      <c r="P309" s="338">
        <f>P289-P290-P292-P297-P299-P301-P303-P305-P307-P311</f>
        <v>318.20814352711113</v>
      </c>
      <c r="Q309" s="338" t="s">
        <v>286</v>
      </c>
      <c r="R309" s="338">
        <f>R289-R290-R292-R297-R299-R301-R303-R305-R307-R311</f>
        <v>318.20814352711113</v>
      </c>
      <c r="S309" s="338" t="s">
        <v>286</v>
      </c>
      <c r="T309" s="340">
        <f t="shared" si="26"/>
        <v>318.20814352711113</v>
      </c>
      <c r="U309" s="339">
        <f t="shared" si="27"/>
        <v>318.20814352711159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226.25604341341625</v>
      </c>
      <c r="E310" s="338">
        <v>259.81033197580734</v>
      </c>
      <c r="F310" s="338">
        <v>0</v>
      </c>
      <c r="G310" s="338">
        <v>42.650850787732054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6"/>
        <v>0</v>
      </c>
      <c r="U310" s="339">
        <f t="shared" si="27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66.148992469999996</v>
      </c>
      <c r="E311" s="338">
        <v>1581.6733014051028</v>
      </c>
      <c r="F311" s="338">
        <v>248.35441337106695</v>
      </c>
      <c r="G311" s="338">
        <v>2893.6496026745103</v>
      </c>
      <c r="H311" s="338">
        <v>240.58306341333727</v>
      </c>
      <c r="I311" s="338">
        <v>2886.3182935021669</v>
      </c>
      <c r="J311" s="338">
        <v>234.00784693604939</v>
      </c>
      <c r="K311" s="338">
        <v>2880.8719129235287</v>
      </c>
      <c r="L311" s="338">
        <v>225.54678322818765</v>
      </c>
      <c r="M311" s="338">
        <v>2873.6440035498936</v>
      </c>
      <c r="N311" s="338">
        <v>162.00399600638397</v>
      </c>
      <c r="O311" s="338">
        <v>2864.3941253126336</v>
      </c>
      <c r="P311" s="338">
        <v>2852.774911383126</v>
      </c>
      <c r="Q311" s="338" t="s">
        <v>286</v>
      </c>
      <c r="R311" s="338">
        <v>2841.2028299802305</v>
      </c>
      <c r="S311" s="338" t="s">
        <v>286</v>
      </c>
      <c r="T311" s="340">
        <f t="shared" si="26"/>
        <v>2841.2028299802305</v>
      </c>
      <c r="U311" s="339">
        <f t="shared" si="27"/>
        <v>2864.3941253126336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1.0919936969067112</v>
      </c>
      <c r="E312" s="380">
        <v>1.0680109858985494</v>
      </c>
      <c r="F312" s="380">
        <v>1.0567420289538982</v>
      </c>
      <c r="G312" s="380">
        <v>1.1136904576197781</v>
      </c>
      <c r="H312" s="380">
        <v>1.0136365292440581</v>
      </c>
      <c r="I312" s="380">
        <f>I173/(I18*1.2)</f>
        <v>1.0165451637088925</v>
      </c>
      <c r="J312" s="380">
        <v>1.0095623116148771</v>
      </c>
      <c r="K312" s="380">
        <f>K173/(K18*1.2)</f>
        <v>1.0022843548193934</v>
      </c>
      <c r="L312" s="380">
        <v>1.0188579299197029</v>
      </c>
      <c r="M312" s="380">
        <f>M173/(M18*1.2)</f>
        <v>1.0176109613817665</v>
      </c>
      <c r="N312" s="380">
        <v>1.0064964334651108</v>
      </c>
      <c r="O312" s="380">
        <f>O173/(O18*1.2)</f>
        <v>0.99073638699773847</v>
      </c>
      <c r="P312" s="380">
        <f>P173/(P18*1.2)</f>
        <v>0.99069140390317101</v>
      </c>
      <c r="Q312" s="380" t="s">
        <v>286</v>
      </c>
      <c r="R312" s="380">
        <f>R173/(R18*1.2)</f>
        <v>1.0014306858369124</v>
      </c>
      <c r="S312" s="349" t="s">
        <v>286</v>
      </c>
      <c r="T312" s="350">
        <f>T173/(T18*1.2)</f>
        <v>1.0056680490572976</v>
      </c>
      <c r="U312" s="351">
        <f>U173/(U18*1.2)</f>
        <v>1.0061710832205151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0.97426028223410144</v>
      </c>
      <c r="E318" s="380">
        <v>1.0408401639203748</v>
      </c>
      <c r="F318" s="380">
        <v>1.0173759474580208</v>
      </c>
      <c r="G318" s="380">
        <v>1.0071064739285978</v>
      </c>
      <c r="H318" s="380">
        <v>1.0198127840770495</v>
      </c>
      <c r="I318" s="380">
        <f>I179/(I24*1.2)</f>
        <v>1.0060689815365007</v>
      </c>
      <c r="J318" s="380">
        <v>1.0235196934068449</v>
      </c>
      <c r="K318" s="380">
        <f>K179/(K24*1.2)</f>
        <v>1.0116020126427594</v>
      </c>
      <c r="L318" s="380">
        <v>1.0094030438881392</v>
      </c>
      <c r="M318" s="380">
        <f>M179/(M24*1.2)</f>
        <v>1.0132214080942428</v>
      </c>
      <c r="N318" s="380">
        <v>0.99676455424747046</v>
      </c>
      <c r="O318" s="380">
        <f>O179/(O24*1.2)</f>
        <v>0.99620567110758185</v>
      </c>
      <c r="P318" s="380">
        <f>P179/(P24*1.2)</f>
        <v>0.99664866098776128</v>
      </c>
      <c r="Q318" s="380" t="s">
        <v>286</v>
      </c>
      <c r="R318" s="380">
        <f>R179/(R24*1.2)</f>
        <v>0.99999999999999989</v>
      </c>
      <c r="S318" s="349" t="s">
        <v>286</v>
      </c>
      <c r="T318" s="350">
        <f>T179/(T24*1.2)</f>
        <v>1.006414841288507</v>
      </c>
      <c r="U318" s="351">
        <f>U179/(U24*1.2)</f>
        <v>1.0066054315955877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5922.1556899999996</v>
      </c>
      <c r="E347" s="338">
        <v>5901.8141890000006</v>
      </c>
      <c r="F347" s="338">
        <v>6189.1754937472751</v>
      </c>
      <c r="G347" s="338">
        <v>6208.3466369999996</v>
      </c>
      <c r="H347" s="338">
        <v>5884.9326870984751</v>
      </c>
      <c r="I347" s="338">
        <v>6173.8478437887161</v>
      </c>
      <c r="J347" s="338">
        <v>5896.7025524726714</v>
      </c>
      <c r="K347" s="338">
        <v>6264.6176502832523</v>
      </c>
      <c r="L347" s="338">
        <v>5908.4959575776174</v>
      </c>
      <c r="M347" s="338">
        <v>6327.2638267860857</v>
      </c>
      <c r="N347" s="338">
        <v>5920.3129494927725</v>
      </c>
      <c r="O347" s="338">
        <v>6390.5364650539468</v>
      </c>
      <c r="P347" s="338">
        <v>6454.4418297044849</v>
      </c>
      <c r="Q347" s="338" t="s">
        <v>286</v>
      </c>
      <c r="R347" s="338">
        <v>6518.9862480015281</v>
      </c>
      <c r="S347" s="338" t="s">
        <v>286</v>
      </c>
      <c r="T347" s="340">
        <f t="shared" ref="T347:T357" si="28">IFERROR(H347+J347+L347+N347+P347+R347+0+0,"-")</f>
        <v>36583.872224347549</v>
      </c>
      <c r="U347" s="339">
        <f>IFERROR(I347+K347+M347+O347,"-")</f>
        <v>25156.265785912001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28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28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28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628.2017410000044</v>
      </c>
      <c r="E351" s="338">
        <v>691.23899800000095</v>
      </c>
      <c r="F351" s="338">
        <v>628.89720938009145</v>
      </c>
      <c r="G351" s="338">
        <v>641.34047699999792</v>
      </c>
      <c r="H351" s="338">
        <v>609.26336300000094</v>
      </c>
      <c r="I351" s="338">
        <v>611.33117483101569</v>
      </c>
      <c r="J351" s="338">
        <v>609.7313809999996</v>
      </c>
      <c r="K351" s="338">
        <v>611.61009100000138</v>
      </c>
      <c r="L351" s="338">
        <v>610.19899799999985</v>
      </c>
      <c r="M351" s="338">
        <v>604.82454600000074</v>
      </c>
      <c r="N351" s="338">
        <v>610.66621200000009</v>
      </c>
      <c r="O351" s="338">
        <v>600.81196600000021</v>
      </c>
      <c r="P351" s="338">
        <v>598.61232900000141</v>
      </c>
      <c r="Q351" s="338" t="s">
        <v>286</v>
      </c>
      <c r="R351" s="338">
        <v>596.42074510680732</v>
      </c>
      <c r="S351" s="338" t="s">
        <v>286</v>
      </c>
      <c r="T351" s="340">
        <f t="shared" si="28"/>
        <v>3634.8930281068092</v>
      </c>
      <c r="U351" s="339">
        <f>IFERROR(I351+K351+M351+O351,"-")</f>
        <v>2428.577777831018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251.54309233333333</v>
      </c>
      <c r="E352" s="338">
        <v>255.45995683333337</v>
      </c>
      <c r="F352" s="338">
        <v>249.59194406704691</v>
      </c>
      <c r="G352" s="338">
        <v>269.6880384166667</v>
      </c>
      <c r="H352" s="338">
        <v>250.09112795518101</v>
      </c>
      <c r="I352" s="338">
        <v>265.08557385682673</v>
      </c>
      <c r="J352" s="338">
        <v>250.59131021109135</v>
      </c>
      <c r="K352" s="338">
        <v>266.83615153721479</v>
      </c>
      <c r="L352" s="338">
        <v>251.09249283151354</v>
      </c>
      <c r="M352" s="338">
        <v>269.50451305258707</v>
      </c>
      <c r="N352" s="338">
        <v>251.59467781717655</v>
      </c>
      <c r="O352" s="338">
        <v>272.1995581831132</v>
      </c>
      <c r="P352" s="338">
        <v>269.50451305258707</v>
      </c>
      <c r="Q352" s="338" t="s">
        <v>286</v>
      </c>
      <c r="R352" s="338">
        <v>266.83615153721468</v>
      </c>
      <c r="S352" s="338" t="s">
        <v>286</v>
      </c>
      <c r="T352" s="340">
        <f t="shared" si="28"/>
        <v>1539.7102734047642</v>
      </c>
      <c r="U352" s="339">
        <f>IFERROR(I352+K352+M352+O352,"-")</f>
        <v>1073.6257966297417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28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28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28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269772.98</v>
      </c>
      <c r="E356" s="338">
        <v>296035.62320500001</v>
      </c>
      <c r="F356" s="338">
        <v>299915.916455</v>
      </c>
      <c r="G356" s="338">
        <v>300241.67240500002</v>
      </c>
      <c r="H356" s="338">
        <v>304992.60845499998</v>
      </c>
      <c r="I356" s="338">
        <v>301902.49370499997</v>
      </c>
      <c r="J356" s="338">
        <v>311344.64285499998</v>
      </c>
      <c r="K356" s="338">
        <v>302728.00610499998</v>
      </c>
      <c r="L356" s="338">
        <v>318271.03557499999</v>
      </c>
      <c r="M356" s="338">
        <v>305185.70222500002</v>
      </c>
      <c r="N356" s="338">
        <v>325304.72918099997</v>
      </c>
      <c r="O356" s="338">
        <v>307649.82140100002</v>
      </c>
      <c r="P356" s="338">
        <v>310136.07040099998</v>
      </c>
      <c r="Q356" s="338" t="s">
        <v>286</v>
      </c>
      <c r="R356" s="338">
        <v>312642.41183616489</v>
      </c>
      <c r="S356" s="338" t="s">
        <v>286</v>
      </c>
      <c r="T356" s="340">
        <f t="shared" si="28"/>
        <v>1882691.4983031647</v>
      </c>
      <c r="U356" s="339">
        <f>IFERROR(I356+K356+M356+O356,"-")</f>
        <v>1217466.0234360001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5274.814339720001</v>
      </c>
      <c r="E357" s="338">
        <v>5533.2375216998917</v>
      </c>
      <c r="F357" s="338">
        <v>6133.7842730608572</v>
      </c>
      <c r="G357" s="338">
        <v>6155.4558557300006</v>
      </c>
      <c r="H357" s="338">
        <v>6192.2857100530509</v>
      </c>
      <c r="I357" s="338">
        <f>I24-I58-I59-I52</f>
        <v>7762.7767161922884</v>
      </c>
      <c r="J357" s="338">
        <v>6601.3199626770602</v>
      </c>
      <c r="K357" s="338">
        <f>K24-K58-K59-K52</f>
        <v>9136.8308867852993</v>
      </c>
      <c r="L357" s="338">
        <v>6936.4691895966025</v>
      </c>
      <c r="M357" s="338">
        <f>M24-M58-M59-M52</f>
        <v>9802.3856620789538</v>
      </c>
      <c r="N357" s="338">
        <v>7229.1425630667782</v>
      </c>
      <c r="O357" s="338">
        <f>O24-O58-O59-O52</f>
        <v>10279.282534409402</v>
      </c>
      <c r="P357" s="338">
        <f>P24-P58-P59-P52</f>
        <v>10707.389358033226</v>
      </c>
      <c r="Q357" s="338" t="s">
        <v>286</v>
      </c>
      <c r="R357" s="338">
        <f>R24-R58-R59-R52</f>
        <v>11153.209273797069</v>
      </c>
      <c r="S357" s="338" t="s">
        <v>286</v>
      </c>
      <c r="T357" s="340">
        <f t="shared" si="28"/>
        <v>48819.816057223783</v>
      </c>
      <c r="U357" s="339">
        <f>IFERROR(I357+K357+M357+O357,"-")</f>
        <v>36981.275799465941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2842.1372981362497</v>
      </c>
      <c r="E374" s="358">
        <v>2822.1895911715833</v>
      </c>
      <c r="F374" s="358">
        <v>2959.0394321210824</v>
      </c>
      <c r="G374" s="358">
        <v>2694.2878333333301</v>
      </c>
      <c r="H374" s="358">
        <v>2959.0394321210824</v>
      </c>
      <c r="I374" s="321">
        <v>2959.0394321210824</v>
      </c>
      <c r="J374" s="358">
        <v>2959.0394321210824</v>
      </c>
      <c r="K374" s="321">
        <v>2959.0394321210824</v>
      </c>
      <c r="L374" s="358">
        <v>2959.0394321210824</v>
      </c>
      <c r="M374" s="321">
        <v>2959.0394321210824</v>
      </c>
      <c r="N374" s="358">
        <v>2959.0394321210824</v>
      </c>
      <c r="O374" s="321">
        <v>2959.0394321210824</v>
      </c>
      <c r="P374" s="358">
        <v>2959.0394321210824</v>
      </c>
      <c r="Q374" s="321" t="s">
        <v>286</v>
      </c>
      <c r="R374" s="358">
        <v>2959.0394321210824</v>
      </c>
      <c r="S374" s="321" t="s">
        <v>286</v>
      </c>
      <c r="T374" s="333">
        <f>IFERROR(AVERAGE(H374,J374,L374,N374,P374,R374),"-")</f>
        <v>2959.0394321210824</v>
      </c>
      <c r="U374" s="322">
        <f>IFERROR(AVERAGE(I374,K374,M374,O374),"-")</f>
        <v>2959.0394321210824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29">E14</f>
        <v>Год 2023</v>
      </c>
      <c r="F377" s="387" t="str">
        <f t="shared" ref="F377:N379" si="30">F14</f>
        <v>Год 2024</v>
      </c>
      <c r="G377" s="388">
        <f t="shared" si="30"/>
        <v>0</v>
      </c>
      <c r="H377" s="400" t="str">
        <f t="shared" si="30"/>
        <v>Год 2025</v>
      </c>
      <c r="I377" s="401">
        <f t="shared" si="30"/>
        <v>0</v>
      </c>
      <c r="J377" s="387" t="str">
        <f t="shared" si="30"/>
        <v>Год 2026</v>
      </c>
      <c r="K377" s="388">
        <f t="shared" si="30"/>
        <v>0</v>
      </c>
      <c r="L377" s="387" t="str">
        <f t="shared" si="30"/>
        <v>Год 2027</v>
      </c>
      <c r="M377" s="388"/>
      <c r="N377" s="387" t="str">
        <f t="shared" si="30"/>
        <v>Год 2028</v>
      </c>
      <c r="O377" s="388"/>
      <c r="P377" s="387" t="str">
        <f t="shared" ref="P377" si="31">P14</f>
        <v>Год 2029</v>
      </c>
      <c r="Q377" s="388"/>
      <c r="R377" s="387" t="str">
        <f t="shared" ref="R377" si="32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29"/>
        <v>Факт</v>
      </c>
      <c r="F378" s="301" t="str">
        <f t="shared" si="29"/>
        <v>Утвержденный план</v>
      </c>
      <c r="G378" s="301" t="str">
        <f t="shared" si="30"/>
        <v>Факт</v>
      </c>
      <c r="H378" s="301" t="str">
        <f t="shared" si="30"/>
        <v>Утвержденный план</v>
      </c>
      <c r="I378" s="301" t="str">
        <f t="shared" ref="I378:O378" si="33">I15</f>
        <v>Предложение по корректировке  утвержденного плана</v>
      </c>
      <c r="J378" s="301" t="str">
        <f t="shared" si="30"/>
        <v>Утвержденный план</v>
      </c>
      <c r="K378" s="301" t="str">
        <f t="shared" si="33"/>
        <v>Предложение по корректировке  утвержденного плана</v>
      </c>
      <c r="L378" s="301" t="str">
        <f t="shared" si="30"/>
        <v>Утвержденный план</v>
      </c>
      <c r="M378" s="301" t="str">
        <f t="shared" si="33"/>
        <v>Предложение по корректировке  утвержденного плана</v>
      </c>
      <c r="N378" s="301" t="str">
        <f t="shared" si="30"/>
        <v>Утвержденный план</v>
      </c>
      <c r="O378" s="301" t="str">
        <f t="shared" si="33"/>
        <v>Предложение по корректировке  утвержденного плана</v>
      </c>
      <c r="P378" s="301" t="str">
        <f t="shared" ref="P378:U378" si="34">P15</f>
        <v>План</v>
      </c>
      <c r="Q378" s="301" t="str">
        <f t="shared" si="34"/>
        <v>Предложение по корректировке  утвержденного плана</v>
      </c>
      <c r="R378" s="301" t="str">
        <f t="shared" si="34"/>
        <v>План</v>
      </c>
      <c r="S378" s="301" t="str">
        <f t="shared" si="34"/>
        <v>Предложение по корректировке  утвержденного плана</v>
      </c>
      <c r="T378" s="326" t="str">
        <f t="shared" si="34"/>
        <v>План</v>
      </c>
      <c r="U378" s="304" t="str">
        <f t="shared" si="34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29"/>
        <v>4.2</v>
      </c>
      <c r="F379" s="310" t="str">
        <f t="shared" si="29"/>
        <v>4.3</v>
      </c>
      <c r="G379" s="310" t="str">
        <f t="shared" si="30"/>
        <v>4.4</v>
      </c>
      <c r="H379" s="310" t="str">
        <f t="shared" si="30"/>
        <v>4.5</v>
      </c>
      <c r="I379" s="310" t="str">
        <f t="shared" ref="I379:S379" si="35">I16</f>
        <v>4.6</v>
      </c>
      <c r="J379" s="310" t="str">
        <f t="shared" si="30"/>
        <v>4.7</v>
      </c>
      <c r="K379" s="310" t="str">
        <f t="shared" si="35"/>
        <v>4.8</v>
      </c>
      <c r="L379" s="310" t="str">
        <f t="shared" si="30"/>
        <v>4.9</v>
      </c>
      <c r="M379" s="310" t="str">
        <f t="shared" si="35"/>
        <v>4.10</v>
      </c>
      <c r="N379" s="310" t="str">
        <f t="shared" si="30"/>
        <v>4.11</v>
      </c>
      <c r="O379" s="310" t="str">
        <f t="shared" si="35"/>
        <v>4.12</v>
      </c>
      <c r="P379" s="310" t="str">
        <f t="shared" si="35"/>
        <v>4.13</v>
      </c>
      <c r="Q379" s="310" t="str">
        <f t="shared" si="35"/>
        <v>4.14</v>
      </c>
      <c r="R379" s="310" t="str">
        <f t="shared" si="35"/>
        <v>4.15</v>
      </c>
      <c r="S379" s="310" t="str">
        <f t="shared" si="35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1207.7350030000005</v>
      </c>
      <c r="E380" s="323">
        <v>2205.6034549999995</v>
      </c>
      <c r="F380" s="323">
        <v>1957.0198634803348</v>
      </c>
      <c r="G380" s="323">
        <v>2185.3328950000005</v>
      </c>
      <c r="H380" s="323">
        <v>2053.0049313497666</v>
      </c>
      <c r="I380" s="323">
        <v>2693.7345809999997</v>
      </c>
      <c r="J380" s="323">
        <v>1541.0209406642803</v>
      </c>
      <c r="K380" s="323">
        <v>3525.9328050000004</v>
      </c>
      <c r="L380" s="323">
        <v>1537.0866500744055</v>
      </c>
      <c r="M380" s="323">
        <v>2804.0851040000002</v>
      </c>
      <c r="N380" s="323">
        <v>1537.0866500744055</v>
      </c>
      <c r="O380" s="323">
        <v>2223.4617749999998</v>
      </c>
      <c r="P380" s="323">
        <v>2186.4556710000002</v>
      </c>
      <c r="Q380" s="323" t="s">
        <v>286</v>
      </c>
      <c r="R380" s="323">
        <v>2181.7044999999998</v>
      </c>
      <c r="S380" s="323" t="s">
        <v>286</v>
      </c>
      <c r="T380" s="375">
        <f t="shared" ref="T380:T411" si="36">IFERROR(H380+J380+L380+N380+P380+R380+0+0,"-")</f>
        <v>11036.359343162858</v>
      </c>
      <c r="U380" s="359">
        <f t="shared" ref="U380:U411" si="37">IFERROR(I380+K380+M380+O380,"-")</f>
        <v>11247.214265000001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1207.7350030000005</v>
      </c>
      <c r="E381" s="303">
        <v>2205.6034549999995</v>
      </c>
      <c r="F381" s="303">
        <v>1957.0198634803348</v>
      </c>
      <c r="G381" s="360">
        <v>2185.3328950000005</v>
      </c>
      <c r="H381" s="360">
        <v>2053.0049313497666</v>
      </c>
      <c r="I381" s="360">
        <v>2663.2865809999998</v>
      </c>
      <c r="J381" s="360">
        <v>1541.0209406642803</v>
      </c>
      <c r="K381" s="360">
        <v>3525.9328050000004</v>
      </c>
      <c r="L381" s="360">
        <v>1537.0866500744055</v>
      </c>
      <c r="M381" s="360">
        <v>2804.0851040000002</v>
      </c>
      <c r="N381" s="360">
        <v>1537.0866500744055</v>
      </c>
      <c r="O381" s="360">
        <v>2223.4617749999998</v>
      </c>
      <c r="P381" s="360">
        <v>2186.4556710000002</v>
      </c>
      <c r="Q381" s="360" t="s">
        <v>286</v>
      </c>
      <c r="R381" s="360">
        <v>2181.7044999999998</v>
      </c>
      <c r="S381" s="360" t="s">
        <v>286</v>
      </c>
      <c r="T381" s="376">
        <f t="shared" si="36"/>
        <v>11036.359343162858</v>
      </c>
      <c r="U381" s="361">
        <f t="shared" si="37"/>
        <v>11216.766265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162.228555701</v>
      </c>
      <c r="E382" s="303">
        <v>578.46836575999953</v>
      </c>
      <c r="F382" s="303">
        <v>519.54653851157934</v>
      </c>
      <c r="G382" s="360">
        <v>755.42814533079968</v>
      </c>
      <c r="H382" s="360">
        <v>602.09727139512847</v>
      </c>
      <c r="I382" s="360">
        <v>925.55222530486321</v>
      </c>
      <c r="J382" s="360">
        <v>175.4439458238902</v>
      </c>
      <c r="K382" s="360">
        <v>1484.7783651668867</v>
      </c>
      <c r="L382" s="360">
        <v>172.16537033232785</v>
      </c>
      <c r="M382" s="360">
        <v>820.49203447569425</v>
      </c>
      <c r="N382" s="360">
        <v>172.16537033232785</v>
      </c>
      <c r="O382" s="360">
        <v>324.22365184173799</v>
      </c>
      <c r="P382" s="360">
        <v>332.64336334692916</v>
      </c>
      <c r="Q382" s="360" t="s">
        <v>286</v>
      </c>
      <c r="R382" s="360">
        <v>341.4099374613337</v>
      </c>
      <c r="S382" s="360" t="s">
        <v>286</v>
      </c>
      <c r="T382" s="376">
        <f t="shared" si="36"/>
        <v>1795.9252586919374</v>
      </c>
      <c r="U382" s="361">
        <f t="shared" si="37"/>
        <v>3555.0462767891822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106.54498765499999</v>
      </c>
      <c r="E383" s="362">
        <v>485.97229780833288</v>
      </c>
      <c r="F383" s="362">
        <v>448.71817721157936</v>
      </c>
      <c r="G383" s="360">
        <v>702.07013605113298</v>
      </c>
      <c r="H383" s="360">
        <v>588.39232657512844</v>
      </c>
      <c r="I383" s="360">
        <f>I389+I391</f>
        <v>909.9558838818632</v>
      </c>
      <c r="J383" s="360">
        <v>175.4439458238902</v>
      </c>
      <c r="K383" s="360">
        <f>K389+K391</f>
        <v>1479.4426510868866</v>
      </c>
      <c r="L383" s="360">
        <v>172.16537033232785</v>
      </c>
      <c r="M383" s="360">
        <f>M389+M391</f>
        <v>820.49203447569437</v>
      </c>
      <c r="N383" s="360">
        <v>172.16537033232785</v>
      </c>
      <c r="O383" s="360">
        <f>O389+O391</f>
        <v>324.22365184173793</v>
      </c>
      <c r="P383" s="360">
        <f>P389+P391</f>
        <v>332.64336334692916</v>
      </c>
      <c r="Q383" s="360" t="s">
        <v>286</v>
      </c>
      <c r="R383" s="360">
        <f>R389+R391</f>
        <v>341.4099374613337</v>
      </c>
      <c r="S383" s="360" t="s">
        <v>286</v>
      </c>
      <c r="T383" s="376">
        <f t="shared" si="36"/>
        <v>1782.2203138719374</v>
      </c>
      <c r="U383" s="361">
        <f t="shared" si="37"/>
        <v>3534.1142212861823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6"/>
        <v>-</v>
      </c>
      <c r="U384" s="361" t="str">
        <f t="shared" si="37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6"/>
        <v>-</v>
      </c>
      <c r="U385" s="361" t="str">
        <f t="shared" si="37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6"/>
        <v>-</v>
      </c>
      <c r="U386" s="361" t="str">
        <f t="shared" si="37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6"/>
        <v>-</v>
      </c>
      <c r="U387" s="361" t="str">
        <f t="shared" si="37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6"/>
        <v>-</v>
      </c>
      <c r="U388" s="361" t="str">
        <f t="shared" si="37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0</v>
      </c>
      <c r="E389" s="362">
        <v>179.88239992983299</v>
      </c>
      <c r="F389" s="362">
        <v>54.423365644196124</v>
      </c>
      <c r="G389" s="360">
        <v>259.24892962733912</v>
      </c>
      <c r="H389" s="360">
        <v>0</v>
      </c>
      <c r="I389" s="360">
        <v>53.999998599999586</v>
      </c>
      <c r="J389" s="360">
        <v>0</v>
      </c>
      <c r="K389" s="360">
        <v>668.71356689875313</v>
      </c>
      <c r="L389" s="360">
        <v>0</v>
      </c>
      <c r="M389" s="360">
        <v>672.06210852803645</v>
      </c>
      <c r="N389" s="360">
        <v>0</v>
      </c>
      <c r="O389" s="360">
        <v>171.66459359715785</v>
      </c>
      <c r="P389" s="360">
        <v>178.53117667437741</v>
      </c>
      <c r="Q389" s="360" t="s">
        <v>286</v>
      </c>
      <c r="R389" s="360">
        <v>185.67242443468584</v>
      </c>
      <c r="S389" s="360" t="s">
        <v>286</v>
      </c>
      <c r="T389" s="376">
        <f t="shared" si="36"/>
        <v>364.20360110906324</v>
      </c>
      <c r="U389" s="361">
        <f t="shared" si="37"/>
        <v>1566.440267623947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6"/>
        <v>-</v>
      </c>
      <c r="U390" s="361" t="str">
        <f t="shared" si="37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106.54498765499999</v>
      </c>
      <c r="E391" s="362">
        <v>306.08989787849993</v>
      </c>
      <c r="F391" s="362">
        <v>394.29481156738325</v>
      </c>
      <c r="G391" s="360">
        <v>442.82120642379391</v>
      </c>
      <c r="H391" s="360">
        <v>588.39232657512844</v>
      </c>
      <c r="I391" s="360">
        <f>I394</f>
        <v>855.95588528186363</v>
      </c>
      <c r="J391" s="360">
        <v>175.4439458238902</v>
      </c>
      <c r="K391" s="360">
        <f>K394</f>
        <v>810.72908418813347</v>
      </c>
      <c r="L391" s="360">
        <v>172.16537033232785</v>
      </c>
      <c r="M391" s="360">
        <f>M394</f>
        <v>148.42992594765792</v>
      </c>
      <c r="N391" s="360">
        <v>172.16537033232785</v>
      </c>
      <c r="O391" s="360">
        <f>O394</f>
        <v>152.55905824458011</v>
      </c>
      <c r="P391" s="360">
        <f>P394</f>
        <v>154.11218667255173</v>
      </c>
      <c r="Q391" s="360" t="s">
        <v>286</v>
      </c>
      <c r="R391" s="360">
        <f>R394</f>
        <v>155.73751302664789</v>
      </c>
      <c r="S391" s="360" t="s">
        <v>286</v>
      </c>
      <c r="T391" s="376">
        <f t="shared" si="36"/>
        <v>1418.0167127628738</v>
      </c>
      <c r="U391" s="361">
        <f t="shared" si="37"/>
        <v>1967.6739536622354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6"/>
        <v>-</v>
      </c>
      <c r="U392" s="361" t="str">
        <f t="shared" si="37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6"/>
        <v>-</v>
      </c>
      <c r="U393" s="361" t="str">
        <f t="shared" si="37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106.54498765499999</v>
      </c>
      <c r="E394" s="362">
        <v>306.08989787849993</v>
      </c>
      <c r="F394" s="362">
        <v>394.29481156738325</v>
      </c>
      <c r="G394" s="360">
        <v>442.82120642379391</v>
      </c>
      <c r="H394" s="360">
        <v>588.39232657512844</v>
      </c>
      <c r="I394" s="360">
        <v>855.95588528186363</v>
      </c>
      <c r="J394" s="360">
        <v>175.4439458238902</v>
      </c>
      <c r="K394" s="360">
        <v>810.72908418813347</v>
      </c>
      <c r="L394" s="360">
        <v>172.16537033232785</v>
      </c>
      <c r="M394" s="360">
        <v>148.42992594765792</v>
      </c>
      <c r="N394" s="360">
        <v>172.16537033232785</v>
      </c>
      <c r="O394" s="360">
        <v>152.55905824458011</v>
      </c>
      <c r="P394" s="360">
        <v>154.11218667255173</v>
      </c>
      <c r="Q394" s="360" t="s">
        <v>286</v>
      </c>
      <c r="R394" s="360">
        <v>155.73751302664789</v>
      </c>
      <c r="S394" s="360" t="s">
        <v>286</v>
      </c>
      <c r="T394" s="376">
        <f t="shared" si="36"/>
        <v>1418.0167127628738</v>
      </c>
      <c r="U394" s="361">
        <f t="shared" si="37"/>
        <v>1967.6739536622354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106.54498765499999</v>
      </c>
      <c r="E395" s="362">
        <v>306.08989787849993</v>
      </c>
      <c r="F395" s="362">
        <v>394.29481156738325</v>
      </c>
      <c r="G395" s="360">
        <v>187.2631443997939</v>
      </c>
      <c r="H395" s="360">
        <v>520.57198802010453</v>
      </c>
      <c r="I395" s="360">
        <v>771.81005858797846</v>
      </c>
      <c r="J395" s="360">
        <v>175.4439458238902</v>
      </c>
      <c r="K395" s="360">
        <v>288.85447264866474</v>
      </c>
      <c r="L395" s="360">
        <v>172.16537033232785</v>
      </c>
      <c r="M395" s="360">
        <v>0</v>
      </c>
      <c r="N395" s="360">
        <v>172.16537033232785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6"/>
        <v>1040.3466745086505</v>
      </c>
      <c r="U395" s="361">
        <f t="shared" si="37"/>
        <v>1060.6645312366431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6"/>
        <v>-</v>
      </c>
      <c r="U396" s="361" t="str">
        <f t="shared" si="37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6"/>
        <v>-</v>
      </c>
      <c r="U397" s="361" t="str">
        <f t="shared" si="37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6"/>
        <v>-</v>
      </c>
      <c r="U398" s="361" t="str">
        <f t="shared" si="37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6"/>
        <v>-</v>
      </c>
      <c r="U399" s="361" t="str">
        <f t="shared" si="37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6"/>
        <v>-</v>
      </c>
      <c r="U400" s="361" t="str">
        <f t="shared" si="37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6"/>
        <v>-</v>
      </c>
      <c r="U401" s="361" t="str">
        <f t="shared" si="37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6"/>
        <v>-</v>
      </c>
      <c r="U402" s="361" t="str">
        <f t="shared" si="37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6"/>
        <v>-</v>
      </c>
      <c r="U403" s="361" t="str">
        <f t="shared" si="37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6"/>
        <v>-</v>
      </c>
      <c r="U404" s="361" t="str">
        <f t="shared" si="37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55.683568046000019</v>
      </c>
      <c r="E405" s="303">
        <v>92.496067951666689</v>
      </c>
      <c r="F405" s="303">
        <v>70.828361299999997</v>
      </c>
      <c r="G405" s="360">
        <v>53.358009279666675</v>
      </c>
      <c r="H405" s="360">
        <v>13.704944820000001</v>
      </c>
      <c r="I405" s="360">
        <v>15.596341422999998</v>
      </c>
      <c r="J405" s="360">
        <v>0</v>
      </c>
      <c r="K405" s="360">
        <v>5.3357140799999998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6"/>
        <v>13.704944820000001</v>
      </c>
      <c r="U405" s="361">
        <f t="shared" si="37"/>
        <v>20.932055502999997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924.9808981490005</v>
      </c>
      <c r="E406" s="303">
        <v>1340.0059718100001</v>
      </c>
      <c r="F406" s="303">
        <v>1123.27803027701</v>
      </c>
      <c r="G406" s="360">
        <v>1140.6991670192008</v>
      </c>
      <c r="H406" s="360">
        <v>1123.2780302770102</v>
      </c>
      <c r="I406" s="360">
        <f>I407+I420+I421</f>
        <v>1306.3668300000002</v>
      </c>
      <c r="J406" s="360">
        <v>1123.27803027701</v>
      </c>
      <c r="K406" s="360">
        <f>K407+K420+K421</f>
        <v>1459.6711463531142</v>
      </c>
      <c r="L406" s="360">
        <v>1123.27803027701</v>
      </c>
      <c r="M406" s="360">
        <f>M407+M420+M421</f>
        <v>1519.3769413643054</v>
      </c>
      <c r="N406" s="360">
        <v>1123.27803027701</v>
      </c>
      <c r="O406" s="360">
        <f>O407+O420+O421</f>
        <v>1530.9253107282623</v>
      </c>
      <c r="P406" s="360">
        <f>P407+P420+P421</f>
        <v>1491.4945491530707</v>
      </c>
      <c r="Q406" s="360" t="s">
        <v>286</v>
      </c>
      <c r="R406" s="360">
        <f>R407+R420+R421</f>
        <v>1478.6091979777159</v>
      </c>
      <c r="S406" s="360" t="s">
        <v>286</v>
      </c>
      <c r="T406" s="376">
        <f t="shared" si="36"/>
        <v>7463.2158682388263</v>
      </c>
      <c r="U406" s="361">
        <f t="shared" si="37"/>
        <v>5816.3402284456824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924.9808981490005</v>
      </c>
      <c r="E407" s="362">
        <v>1340.0059718100001</v>
      </c>
      <c r="F407" s="362">
        <v>1123.27803027701</v>
      </c>
      <c r="G407" s="360">
        <v>1140.6991670192008</v>
      </c>
      <c r="H407" s="360">
        <v>1123.2780302770102</v>
      </c>
      <c r="I407" s="360">
        <f>I413</f>
        <v>1306.3668300000002</v>
      </c>
      <c r="J407" s="360">
        <v>1123.27803027701</v>
      </c>
      <c r="K407" s="360">
        <f>K413</f>
        <v>1459.6711463531142</v>
      </c>
      <c r="L407" s="360">
        <v>1123.27803027701</v>
      </c>
      <c r="M407" s="360">
        <f>M413</f>
        <v>1519.3769413643054</v>
      </c>
      <c r="N407" s="360">
        <v>1123.27803027701</v>
      </c>
      <c r="O407" s="360">
        <f>O413</f>
        <v>1530.9253107282623</v>
      </c>
      <c r="P407" s="360">
        <f>P413</f>
        <v>1491.4945491530707</v>
      </c>
      <c r="Q407" s="360" t="s">
        <v>286</v>
      </c>
      <c r="R407" s="360">
        <f>R413</f>
        <v>1478.6091979777159</v>
      </c>
      <c r="S407" s="360" t="s">
        <v>286</v>
      </c>
      <c r="T407" s="376">
        <f t="shared" si="36"/>
        <v>7463.2158682388263</v>
      </c>
      <c r="U407" s="361">
        <f t="shared" si="37"/>
        <v>5816.3402284456824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6"/>
        <v>-</v>
      </c>
      <c r="U408" s="361" t="str">
        <f t="shared" si="37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6"/>
        <v>-</v>
      </c>
      <c r="U409" s="361" t="str">
        <f t="shared" si="37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6"/>
        <v>-</v>
      </c>
      <c r="U410" s="361" t="str">
        <f t="shared" si="37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6"/>
        <v>-</v>
      </c>
      <c r="U411" s="361" t="str">
        <f t="shared" si="37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38">IFERROR(H412+J412+L412+N412+P412+R412+0+0,"-")</f>
        <v>-</v>
      </c>
      <c r="U412" s="361" t="str">
        <f t="shared" ref="U412:U443" si="39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924.9808981490005</v>
      </c>
      <c r="E413" s="362">
        <v>1340.0059718100001</v>
      </c>
      <c r="F413" s="362">
        <v>1123.27803027701</v>
      </c>
      <c r="G413" s="360">
        <v>1140.6991670192008</v>
      </c>
      <c r="H413" s="360">
        <v>1123.2780302770102</v>
      </c>
      <c r="I413" s="360">
        <v>1306.3668300000002</v>
      </c>
      <c r="J413" s="360">
        <v>1123.27803027701</v>
      </c>
      <c r="K413" s="360">
        <v>1459.6711463531142</v>
      </c>
      <c r="L413" s="360">
        <v>1123.27803027701</v>
      </c>
      <c r="M413" s="360">
        <v>1519.3769413643054</v>
      </c>
      <c r="N413" s="360">
        <v>1123.27803027701</v>
      </c>
      <c r="O413" s="360">
        <v>1530.9253107282623</v>
      </c>
      <c r="P413" s="360">
        <v>1491.4945491530707</v>
      </c>
      <c r="Q413" s="360" t="s">
        <v>286</v>
      </c>
      <c r="R413" s="360">
        <v>1478.6091979777159</v>
      </c>
      <c r="S413" s="360" t="s">
        <v>286</v>
      </c>
      <c r="T413" s="376">
        <f t="shared" si="38"/>
        <v>7463.2158682388263</v>
      </c>
      <c r="U413" s="361">
        <f t="shared" si="39"/>
        <v>5816.3402284456824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38"/>
        <v>-</v>
      </c>
      <c r="U414" s="361" t="str">
        <f t="shared" si="39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38"/>
        <v>-</v>
      </c>
      <c r="U415" s="361" t="str">
        <f t="shared" si="39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38"/>
        <v>-</v>
      </c>
      <c r="U416" s="361" t="str">
        <f t="shared" si="39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38"/>
        <v>-</v>
      </c>
      <c r="U417" s="361" t="str">
        <f t="shared" si="39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38"/>
        <v>-</v>
      </c>
      <c r="U418" s="361" t="str">
        <f t="shared" si="39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38"/>
        <v>-</v>
      </c>
      <c r="U419" s="361" t="str">
        <f t="shared" si="39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38"/>
        <v>0</v>
      </c>
      <c r="U420" s="361">
        <f t="shared" si="39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38"/>
        <v>0</v>
      </c>
      <c r="U421" s="361">
        <f t="shared" si="39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38"/>
        <v>-</v>
      </c>
      <c r="U422" s="361" t="str">
        <f t="shared" si="39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38"/>
        <v>-</v>
      </c>
      <c r="U423" s="361" t="str">
        <f t="shared" si="39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38"/>
        <v>-</v>
      </c>
      <c r="U424" s="361" t="str">
        <f t="shared" si="39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38"/>
        <v>-</v>
      </c>
      <c r="U425" s="361" t="str">
        <f t="shared" si="39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38"/>
        <v>-</v>
      </c>
      <c r="U426" s="361" t="str">
        <f t="shared" si="39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38"/>
        <v>0</v>
      </c>
      <c r="U427" s="361">
        <f t="shared" si="39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38"/>
        <v>-</v>
      </c>
      <c r="U428" s="361" t="str">
        <f t="shared" si="39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38"/>
        <v>-</v>
      </c>
      <c r="U429" s="361" t="str">
        <f t="shared" si="39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38"/>
        <v>-</v>
      </c>
      <c r="U430" s="361" t="str">
        <f t="shared" si="39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38"/>
        <v>-</v>
      </c>
      <c r="U431" s="361" t="str">
        <f t="shared" si="39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38"/>
        <v>-</v>
      </c>
      <c r="U432" s="361" t="str">
        <f t="shared" si="39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38"/>
        <v>-</v>
      </c>
      <c r="U433" s="361" t="str">
        <f t="shared" si="39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120.52554914999997</v>
      </c>
      <c r="E434" s="303">
        <v>287.12911742999995</v>
      </c>
      <c r="F434" s="303">
        <v>314.19529469174557</v>
      </c>
      <c r="G434" s="360">
        <v>289.20558265</v>
      </c>
      <c r="H434" s="360">
        <v>327.62962967762769</v>
      </c>
      <c r="I434" s="360">
        <v>431.36752569513618</v>
      </c>
      <c r="J434" s="360">
        <v>242.29896456338011</v>
      </c>
      <c r="K434" s="360">
        <v>581.48329348000016</v>
      </c>
      <c r="L434" s="360">
        <v>241.64324946506761</v>
      </c>
      <c r="M434" s="360">
        <v>464.21612816000044</v>
      </c>
      <c r="N434" s="360">
        <v>241.64324946506761</v>
      </c>
      <c r="O434" s="360">
        <v>368.31281243000001</v>
      </c>
      <c r="P434" s="360">
        <v>362.31775850000008</v>
      </c>
      <c r="Q434" s="360" t="s">
        <v>286</v>
      </c>
      <c r="R434" s="360">
        <v>361.68536456095086</v>
      </c>
      <c r="S434" s="360" t="s">
        <v>286</v>
      </c>
      <c r="T434" s="376">
        <f t="shared" si="38"/>
        <v>1777.2182162320939</v>
      </c>
      <c r="U434" s="361">
        <f t="shared" si="39"/>
        <v>1845.3797597651369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0</v>
      </c>
      <c r="F435" s="303">
        <v>0</v>
      </c>
      <c r="G435" s="360">
        <v>0</v>
      </c>
      <c r="H435" s="360">
        <v>0</v>
      </c>
      <c r="I435" s="360">
        <v>-1.1641532182693482E-13</v>
      </c>
      <c r="J435" s="360">
        <v>0</v>
      </c>
      <c r="K435" s="360">
        <v>-8.1490725278854372E-13</v>
      </c>
      <c r="L435" s="360">
        <v>0</v>
      </c>
      <c r="M435" s="360">
        <v>5.8207660913467408E-13</v>
      </c>
      <c r="N435" s="360">
        <v>0</v>
      </c>
      <c r="O435" s="360">
        <v>-2.9103830456733704E-13</v>
      </c>
      <c r="P435" s="360">
        <v>1.7462298274040223E-13</v>
      </c>
      <c r="Q435" s="360" t="s">
        <v>286</v>
      </c>
      <c r="R435" s="360">
        <v>-5.2386894822120663E-13</v>
      </c>
      <c r="S435" s="360" t="s">
        <v>286</v>
      </c>
      <c r="T435" s="376">
        <f t="shared" si="38"/>
        <v>-3.492459654808044E-13</v>
      </c>
      <c r="U435" s="361">
        <f t="shared" si="39"/>
        <v>-6.4028427004814144E-13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38"/>
        <v>0</v>
      </c>
      <c r="U436" s="361">
        <f t="shared" si="39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38"/>
        <v>0</v>
      </c>
      <c r="U437" s="361">
        <f t="shared" si="39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0</v>
      </c>
      <c r="J438" s="360">
        <v>0</v>
      </c>
      <c r="K438" s="360">
        <v>0</v>
      </c>
      <c r="L438" s="360">
        <v>0</v>
      </c>
      <c r="M438" s="360">
        <v>0</v>
      </c>
      <c r="N438" s="360">
        <v>0</v>
      </c>
      <c r="O438" s="360">
        <v>0</v>
      </c>
      <c r="P438" s="360">
        <v>2.3283064365386963E-13</v>
      </c>
      <c r="Q438" s="360" t="s">
        <v>286</v>
      </c>
      <c r="R438" s="360">
        <v>-2.3283064365386963E-13</v>
      </c>
      <c r="S438" s="360" t="s">
        <v>286</v>
      </c>
      <c r="T438" s="376">
        <f t="shared" si="38"/>
        <v>0</v>
      </c>
      <c r="U438" s="361">
        <f t="shared" si="39"/>
        <v>0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0</v>
      </c>
      <c r="G439" s="360">
        <f>G435-G436-G437-G438</f>
        <v>0</v>
      </c>
      <c r="H439" s="360">
        <v>0</v>
      </c>
      <c r="I439" s="360">
        <f>I435-I436-I437-I438</f>
        <v>-1.1641532182693482E-13</v>
      </c>
      <c r="J439" s="360">
        <v>0</v>
      </c>
      <c r="K439" s="360">
        <f>K435-K436-K437-K438</f>
        <v>-8.1490725278854372E-13</v>
      </c>
      <c r="L439" s="360">
        <v>0</v>
      </c>
      <c r="M439" s="360">
        <f>M435-M436-M437-M438</f>
        <v>5.8207660913467408E-13</v>
      </c>
      <c r="N439" s="360">
        <v>0</v>
      </c>
      <c r="O439" s="360">
        <f>O435-O436-O437-O438</f>
        <v>-2.9103830456733704E-13</v>
      </c>
      <c r="P439" s="360">
        <f>P435-P436-P437-P438</f>
        <v>-5.8207660913467408E-14</v>
      </c>
      <c r="Q439" s="360" t="s">
        <v>286</v>
      </c>
      <c r="R439" s="360">
        <f>R435-R436-R437-R438</f>
        <v>-2.9103830456733699E-13</v>
      </c>
      <c r="S439" s="360" t="s">
        <v>286</v>
      </c>
      <c r="T439" s="376">
        <f t="shared" si="38"/>
        <v>-3.492459654808044E-13</v>
      </c>
      <c r="U439" s="361">
        <f t="shared" si="39"/>
        <v>-6.4028427004814144E-13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0</v>
      </c>
      <c r="G440" s="360">
        <v>0</v>
      </c>
      <c r="H440" s="360">
        <v>0</v>
      </c>
      <c r="I440" s="360">
        <f>I441+I442+I443+I444+I445+I450+I451</f>
        <v>30.448</v>
      </c>
      <c r="J440" s="360">
        <v>0</v>
      </c>
      <c r="K440" s="360">
        <f>K441+K442+K443+K444+K445+K450+K451</f>
        <v>0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38"/>
        <v>0</v>
      </c>
      <c r="U440" s="361">
        <f t="shared" si="39"/>
        <v>30.448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0</v>
      </c>
      <c r="G441" s="360">
        <v>0</v>
      </c>
      <c r="H441" s="360">
        <v>0</v>
      </c>
      <c r="I441" s="360">
        <v>30.448</v>
      </c>
      <c r="J441" s="360">
        <v>0</v>
      </c>
      <c r="K441" s="360">
        <v>0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38"/>
        <v>0</v>
      </c>
      <c r="U441" s="361">
        <f t="shared" si="39"/>
        <v>30.448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38"/>
        <v>0</v>
      </c>
      <c r="U442" s="361">
        <f t="shared" si="39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38"/>
        <v>0</v>
      </c>
      <c r="U443" s="361">
        <f t="shared" si="39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0">IFERROR(H444+J444+L444+N444+P444+R444+0+0,"-")</f>
        <v>0</v>
      </c>
      <c r="U444" s="361">
        <f t="shared" ref="U444:U451" si="41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0"/>
        <v>0</v>
      </c>
      <c r="U445" s="361">
        <f t="shared" si="41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0"/>
        <v>0</v>
      </c>
      <c r="U446" s="361">
        <f t="shared" si="41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0"/>
        <v>0</v>
      </c>
      <c r="U447" s="361">
        <f t="shared" si="41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0"/>
        <v>0</v>
      </c>
      <c r="U448" s="361">
        <f t="shared" si="41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0"/>
        <v>0</v>
      </c>
      <c r="U449" s="361">
        <f t="shared" si="41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0"/>
        <v>0</v>
      </c>
      <c r="U450" s="361">
        <f t="shared" si="41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0"/>
        <v>0</v>
      </c>
      <c r="U451" s="365">
        <f t="shared" si="41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342.95589400000006</v>
      </c>
      <c r="E453" s="360">
        <v>559.35563300000001</v>
      </c>
      <c r="F453" s="360">
        <v>589.71296699999994</v>
      </c>
      <c r="G453" s="302">
        <v>700.27779599999997</v>
      </c>
      <c r="H453" s="302">
        <v>414.40891899999997</v>
      </c>
      <c r="I453" s="302">
        <v>491.28639799999996</v>
      </c>
      <c r="J453" s="302">
        <v>444.383489</v>
      </c>
      <c r="K453" s="302">
        <v>314.27315800000002</v>
      </c>
      <c r="L453" s="302">
        <v>416.91448900000006</v>
      </c>
      <c r="M453" s="302">
        <v>250.17407499999999</v>
      </c>
      <c r="N453" s="302">
        <v>241.09507500000001</v>
      </c>
      <c r="O453" s="302">
        <v>288.18683000000004</v>
      </c>
      <c r="P453" s="302">
        <v>219.87413699999999</v>
      </c>
      <c r="Q453" s="302" t="s">
        <v>286</v>
      </c>
      <c r="R453" s="302">
        <v>328.20932599999998</v>
      </c>
      <c r="S453" s="302" t="s">
        <v>286</v>
      </c>
      <c r="T453" s="332">
        <f t="shared" ref="T453:T458" si="42">IFERROR(H453+J453+L453+N453+P453+R453+0+0,"-")</f>
        <v>2064.8854350000001</v>
      </c>
      <c r="U453" s="366">
        <f t="shared" ref="U453:U458" si="43">IFERROR(I453+K453+M453+O453,"-")</f>
        <v>1343.9204609999999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342.95589400000006</v>
      </c>
      <c r="E454" s="360">
        <v>469.47459500000002</v>
      </c>
      <c r="F454" s="360">
        <v>359.29203562914006</v>
      </c>
      <c r="G454" s="302">
        <v>437.70866299999994</v>
      </c>
      <c r="H454" s="302">
        <v>233.00880199344599</v>
      </c>
      <c r="I454" s="302">
        <v>223.94053351056351</v>
      </c>
      <c r="J454" s="302">
        <v>246.52930436333176</v>
      </c>
      <c r="K454" s="302">
        <v>140.21827450056645</v>
      </c>
      <c r="L454" s="302">
        <v>210.31604460120664</v>
      </c>
      <c r="M454" s="302">
        <v>72.058163862810488</v>
      </c>
      <c r="N454" s="302">
        <v>34.49663060120659</v>
      </c>
      <c r="O454" s="302">
        <v>105.11596010650391</v>
      </c>
      <c r="P454" s="302">
        <v>34.939512992937949</v>
      </c>
      <c r="Q454" s="302" t="s">
        <v>286</v>
      </c>
      <c r="R454" s="302">
        <v>141.32431036802254</v>
      </c>
      <c r="S454" s="302" t="s">
        <v>286</v>
      </c>
      <c r="T454" s="332">
        <f t="shared" si="42"/>
        <v>900.61460492015146</v>
      </c>
      <c r="U454" s="366">
        <f t="shared" si="43"/>
        <v>541.3329319804443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342.95589400000006</v>
      </c>
      <c r="E455" s="360">
        <v>264.87706691047083</v>
      </c>
      <c r="F455" s="360">
        <v>198.11290762914007</v>
      </c>
      <c r="G455" s="302">
        <v>276.52953499999995</v>
      </c>
      <c r="H455" s="302">
        <v>71.829673993445994</v>
      </c>
      <c r="I455" s="302">
        <v>223.94053351056351</v>
      </c>
      <c r="J455" s="302">
        <v>85.350176363331769</v>
      </c>
      <c r="K455" s="302">
        <v>140.21827450056645</v>
      </c>
      <c r="L455" s="302">
        <v>49.13691660120665</v>
      </c>
      <c r="M455" s="302">
        <v>72.058163862810488</v>
      </c>
      <c r="N455" s="302">
        <v>0</v>
      </c>
      <c r="O455" s="302">
        <v>105.11596010650391</v>
      </c>
      <c r="P455" s="302">
        <v>34.939512992937949</v>
      </c>
      <c r="Q455" s="302" t="s">
        <v>286</v>
      </c>
      <c r="R455" s="302">
        <v>141.32431036802254</v>
      </c>
      <c r="S455" s="302" t="s">
        <v>286</v>
      </c>
      <c r="T455" s="332">
        <f t="shared" si="42"/>
        <v>382.58059031894493</v>
      </c>
      <c r="U455" s="366">
        <f t="shared" si="43"/>
        <v>541.3329319804443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0</v>
      </c>
      <c r="E456" s="360">
        <v>204.59752808952922</v>
      </c>
      <c r="F456" s="360">
        <v>161.17912799999999</v>
      </c>
      <c r="G456" s="302">
        <v>161.17912799999999</v>
      </c>
      <c r="H456" s="302">
        <v>161.17912799999999</v>
      </c>
      <c r="I456" s="302">
        <v>0</v>
      </c>
      <c r="J456" s="302">
        <v>161.17912799999999</v>
      </c>
      <c r="K456" s="302">
        <v>0</v>
      </c>
      <c r="L456" s="302">
        <v>161.17912799999999</v>
      </c>
      <c r="M456" s="302">
        <v>0</v>
      </c>
      <c r="N456" s="302">
        <v>34.49663060120659</v>
      </c>
      <c r="O456" s="302">
        <v>0</v>
      </c>
      <c r="P456" s="302">
        <v>0</v>
      </c>
      <c r="Q456" s="302" t="s">
        <v>286</v>
      </c>
      <c r="R456" s="302">
        <v>0</v>
      </c>
      <c r="S456" s="302" t="s">
        <v>286</v>
      </c>
      <c r="T456" s="332">
        <f t="shared" si="42"/>
        <v>518.03401460120654</v>
      </c>
      <c r="U456" s="366">
        <f t="shared" si="43"/>
        <v>0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2"/>
        <v>0</v>
      </c>
      <c r="U457" s="366">
        <f t="shared" si="43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89.88103799999999</v>
      </c>
      <c r="F458" s="360">
        <v>230.42093137085985</v>
      </c>
      <c r="G458" s="302">
        <v>262.56913300000002</v>
      </c>
      <c r="H458" s="302">
        <v>181.40011700655398</v>
      </c>
      <c r="I458" s="302">
        <v>267.34586448943645</v>
      </c>
      <c r="J458" s="302">
        <v>197.85418463666824</v>
      </c>
      <c r="K458" s="302">
        <v>174.05488349943357</v>
      </c>
      <c r="L458" s="302">
        <v>206.59844439879342</v>
      </c>
      <c r="M458" s="302">
        <v>178.1159111371895</v>
      </c>
      <c r="N458" s="302">
        <v>206.59844439879342</v>
      </c>
      <c r="O458" s="302">
        <v>183.07086989349614</v>
      </c>
      <c r="P458" s="302">
        <v>184.93462400706204</v>
      </c>
      <c r="Q458" s="302" t="s">
        <v>286</v>
      </c>
      <c r="R458" s="302">
        <v>186.88501563197744</v>
      </c>
      <c r="S458" s="302" t="s">
        <v>286</v>
      </c>
      <c r="T458" s="332">
        <f t="shared" si="42"/>
        <v>1164.2708300798486</v>
      </c>
      <c r="U458" s="366">
        <f t="shared" si="43"/>
        <v>802.58752901955563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>
        <v>662.23820183997987</v>
      </c>
      <c r="E460" s="360">
        <v>0</v>
      </c>
      <c r="F460" s="360">
        <v>0</v>
      </c>
      <c r="G460" s="302">
        <v>0</v>
      </c>
      <c r="H460" s="302">
        <v>0</v>
      </c>
      <c r="I460" s="302">
        <v>0</v>
      </c>
      <c r="J460" s="302">
        <v>0</v>
      </c>
      <c r="K460" s="302">
        <v>0</v>
      </c>
      <c r="L460" s="302">
        <v>0</v>
      </c>
      <c r="M460" s="302">
        <v>0</v>
      </c>
      <c r="N460" s="302">
        <v>0</v>
      </c>
      <c r="O460" s="302">
        <v>0</v>
      </c>
      <c r="P460" s="302">
        <v>0</v>
      </c>
      <c r="Q460" s="302" t="s">
        <v>286</v>
      </c>
      <c r="R460" s="302">
        <v>0</v>
      </c>
      <c r="S460" s="302" t="s">
        <v>286</v>
      </c>
      <c r="T460" s="332">
        <f>IFERROR(H460+J460+L460+N460+P460+R460+0+0,"-")</f>
        <v>0</v>
      </c>
      <c r="U460" s="366">
        <f>IFERROR(I460+K460+M460+O460,"-")</f>
        <v>0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>
        <v>767.83990294068531</v>
      </c>
      <c r="E461" s="360">
        <v>0</v>
      </c>
      <c r="F461" s="360">
        <v>0</v>
      </c>
      <c r="G461" s="302">
        <v>0</v>
      </c>
      <c r="H461" s="302">
        <v>0</v>
      </c>
      <c r="I461" s="302">
        <v>0</v>
      </c>
      <c r="J461" s="302">
        <v>0</v>
      </c>
      <c r="K461" s="302">
        <v>0</v>
      </c>
      <c r="L461" s="302">
        <v>0</v>
      </c>
      <c r="M461" s="302">
        <v>0</v>
      </c>
      <c r="N461" s="302">
        <v>0</v>
      </c>
      <c r="O461" s="302">
        <v>0</v>
      </c>
      <c r="P461" s="302">
        <v>0</v>
      </c>
      <c r="Q461" s="302" t="s">
        <v>286</v>
      </c>
      <c r="R461" s="302">
        <v>0</v>
      </c>
      <c r="S461" s="302" t="s">
        <v>286</v>
      </c>
      <c r="T461" s="332">
        <f>IFERROR(H461+J461+L461+N461+P461+R461+0+0,"-")</f>
        <v>0</v>
      </c>
      <c r="U461" s="366">
        <f>IFERROR(I461+K461+M461+O461,"-")</f>
        <v>0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>
        <v>0</v>
      </c>
      <c r="E462" s="360">
        <v>0</v>
      </c>
      <c r="F462" s="360">
        <v>0</v>
      </c>
      <c r="G462" s="302">
        <v>0</v>
      </c>
      <c r="H462" s="302">
        <v>0</v>
      </c>
      <c r="I462" s="302">
        <v>0</v>
      </c>
      <c r="J462" s="302">
        <v>0</v>
      </c>
      <c r="K462" s="302">
        <v>0</v>
      </c>
      <c r="L462" s="302">
        <v>0</v>
      </c>
      <c r="M462" s="302">
        <v>0</v>
      </c>
      <c r="N462" s="302">
        <v>0</v>
      </c>
      <c r="O462" s="302">
        <v>0</v>
      </c>
      <c r="P462" s="302">
        <v>0</v>
      </c>
      <c r="Q462" s="302" t="s">
        <v>286</v>
      </c>
      <c r="R462" s="302">
        <v>0</v>
      </c>
      <c r="S462" s="302" t="s">
        <v>286</v>
      </c>
      <c r="T462" s="332">
        <f>IFERROR(H462+J462+L462+N462+P462+R462+0+0,"-")</f>
        <v>0</v>
      </c>
      <c r="U462" s="366">
        <f>IFERROR(I462+K462+M462+O462,"-")</f>
        <v>0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27.06809968</v>
      </c>
      <c r="E463" s="364">
        <v>33.641019469999996</v>
      </c>
      <c r="F463" s="364" t="s">
        <v>286</v>
      </c>
      <c r="G463" s="372">
        <v>32.840893899999998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L377:M377"/>
    <mergeCell ref="N377:O377"/>
    <mergeCell ref="A377:A378"/>
    <mergeCell ref="B377:B378"/>
    <mergeCell ref="C377:C378"/>
    <mergeCell ref="F377:G377"/>
    <mergeCell ref="H377:I377"/>
    <mergeCell ref="J377:K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P377:Q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Ярэнерго</vt:lpstr>
      <vt:lpstr>Ярэнерго!Заголовки_для_печати</vt:lpstr>
      <vt:lpstr>Ярэнерго!Область_печати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2025-04-14T14:26:34Z</dcterms:modified>
</cp:coreProperties>
</file>